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ДОГОВОРНОЙ РАЗДЕЛ\ПРОЕКТЫ ДОГОВОРОВ\3.ПРОЕКТЫ ДОГОВОРОВ 2024\09 СЕНТЯБРЬ\КОМПЛЕКС ИНЖИНИРИНГ 32413953315\ДОГОВОР\"/>
    </mc:Choice>
  </mc:AlternateContent>
  <bookViews>
    <workbookView xWindow="11610" yWindow="-20" windowWidth="11480" windowHeight="9540" tabRatio="746" activeTab="7"/>
  </bookViews>
  <sheets>
    <sheet name="ССР-2024" sheetId="8" r:id="rId1"/>
    <sheet name="ОСР-тек" sheetId="9" r:id="rId2"/>
    <sheet name="02-01-01 КР" sheetId="16" r:id="rId3"/>
    <sheet name="02-01-02 В" sheetId="18" r:id="rId4"/>
    <sheet name="02-01-03 К" sheetId="19" r:id="rId5"/>
    <sheet name="02-01-04 О" sheetId="23" r:id="rId6"/>
    <sheet name="02-01-05 Вент" sheetId="28" r:id="rId7"/>
    <sheet name="02-01-06 Конд" sheetId="24" r:id="rId8"/>
    <sheet name="02-01-07 ЭС" sheetId="20" r:id="rId9"/>
    <sheet name="02-01-08 АУПТ" sheetId="21" r:id="rId10"/>
    <sheet name="09-01-01" sheetId="26" r:id="rId11"/>
  </sheets>
  <definedNames>
    <definedName name="_xlnm.Print_Area" localSheetId="1">'ОСР-тек'!$A$1:$H$20</definedName>
    <definedName name="_xlnm.Print_Area" localSheetId="0">'ССР-2024'!$A$1:$H$43</definedName>
  </definedNames>
  <calcPr calcId="162913" fullPrecision="0"/>
</workbook>
</file>

<file path=xl/calcChain.xml><?xml version="1.0" encoding="utf-8"?>
<calcChain xmlns="http://schemas.openxmlformats.org/spreadsheetml/2006/main">
  <c r="H32" i="8" l="1"/>
  <c r="H31" i="8"/>
  <c r="H19" i="9" l="1"/>
  <c r="F19" i="9"/>
  <c r="E19" i="9"/>
  <c r="A2" i="28" l="1"/>
  <c r="G21" i="8" l="1"/>
  <c r="G22" i="8" l="1"/>
  <c r="G23" i="8" s="1"/>
  <c r="F22" i="8"/>
  <c r="E22" i="8"/>
  <c r="D22" i="8"/>
  <c r="H21" i="8"/>
  <c r="H22" i="8" s="1"/>
  <c r="A2" i="26" l="1"/>
  <c r="H16" i="9" l="1"/>
  <c r="F17" i="9" l="1"/>
  <c r="E17" i="9"/>
  <c r="D17" i="9"/>
  <c r="A2" i="24"/>
  <c r="D15" i="9" l="1"/>
  <c r="H17" i="9"/>
  <c r="A2" i="23"/>
  <c r="F20" i="9" l="1"/>
  <c r="F13" i="8" s="1"/>
  <c r="A2" i="21"/>
  <c r="E18" i="9" l="1"/>
  <c r="D18" i="9"/>
  <c r="A2" i="20"/>
  <c r="E13" i="9" l="1"/>
  <c r="E20" i="9" s="1"/>
  <c r="E13" i="8" s="1"/>
  <c r="D14" i="9" l="1"/>
  <c r="H14" i="9" s="1"/>
  <c r="A2" i="19"/>
  <c r="D13" i="9" l="1"/>
  <c r="A2" i="18"/>
  <c r="H13" i="9" l="1"/>
  <c r="G20" i="9"/>
  <c r="D12" i="9" l="1"/>
  <c r="D20" i="9" s="1"/>
  <c r="D13" i="8" s="1"/>
  <c r="A2" i="16"/>
  <c r="A2" i="9" l="1"/>
  <c r="H15" i="9" l="1"/>
  <c r="H18" i="9"/>
  <c r="H12" i="9"/>
  <c r="H20" i="9" l="1"/>
  <c r="G14" i="8"/>
  <c r="G15" i="8" s="1"/>
  <c r="G18" i="8"/>
  <c r="F18" i="8"/>
  <c r="F14" i="8" l="1"/>
  <c r="F15" i="8" s="1"/>
  <c r="F23" i="8" s="1"/>
  <c r="F24" i="8" s="1"/>
  <c r="F25" i="8" s="1"/>
  <c r="G7" i="9"/>
  <c r="G24" i="8"/>
  <c r="G25" i="8" s="1"/>
  <c r="G19" i="8"/>
  <c r="D14" i="8"/>
  <c r="H13" i="8" l="1"/>
  <c r="F19" i="8"/>
  <c r="E14" i="8"/>
  <c r="E15" i="8" s="1"/>
  <c r="G26" i="8"/>
  <c r="D15" i="8"/>
  <c r="D17" i="8" l="1"/>
  <c r="E17" i="8"/>
  <c r="F26" i="8"/>
  <c r="F27" i="8" s="1"/>
  <c r="F28" i="8" s="1"/>
  <c r="H14" i="8"/>
  <c r="G27" i="8"/>
  <c r="G28" i="8" s="1"/>
  <c r="H15" i="8"/>
  <c r="E18" i="8" l="1"/>
  <c r="E19" i="8" s="1"/>
  <c r="D18" i="8"/>
  <c r="D19" i="8" s="1"/>
  <c r="H17" i="8"/>
  <c r="E23" i="8" l="1"/>
  <c r="E24" i="8" s="1"/>
  <c r="D23" i="8"/>
  <c r="H18" i="8"/>
  <c r="E25" i="8" l="1"/>
  <c r="D24" i="8"/>
  <c r="D25" i="8" s="1"/>
  <c r="H23" i="8"/>
  <c r="H19" i="8" s="1"/>
  <c r="H25" i="8" l="1"/>
  <c r="E26" i="8"/>
  <c r="E27" i="8" s="1"/>
  <c r="E28" i="8" s="1"/>
  <c r="H24" i="8"/>
  <c r="D26" i="8" l="1"/>
  <c r="D27" i="8" l="1"/>
  <c r="H27" i="8" s="1"/>
  <c r="H26" i="8"/>
  <c r="D28" i="8" l="1"/>
  <c r="H28" i="8" s="1"/>
  <c r="H29" i="8" s="1"/>
  <c r="H30" i="8" l="1"/>
  <c r="D4" i="8"/>
</calcChain>
</file>

<file path=xl/sharedStrings.xml><?xml version="1.0" encoding="utf-8"?>
<sst xmlns="http://schemas.openxmlformats.org/spreadsheetml/2006/main" count="7599" uniqueCount="1258">
  <si>
    <t>4</t>
  </si>
  <si>
    <t>№ п/п</t>
  </si>
  <si>
    <t xml:space="preserve">Сводный сметный расчет в сумме  </t>
  </si>
  <si>
    <t xml:space="preserve">руб. </t>
  </si>
  <si>
    <t xml:space="preserve">СВОДНЫЙ СМЕТНЫЙ РАСЧЕТ </t>
  </si>
  <si>
    <t>(наименование стройки)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</si>
  <si>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</si>
  <si>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</si>
  <si>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</si>
  <si>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</si>
  <si>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</si>
  <si>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 xml:space="preserve">монтажных работ </t>
  </si>
  <si>
    <t>оборудования, мебели инвентаря</t>
  </si>
  <si>
    <t>прочих затрат</t>
  </si>
  <si>
    <t>Глава 2. Основные объекты строительства.</t>
  </si>
  <si>
    <t>Итого по гл. 2</t>
  </si>
  <si>
    <t>Итого по гл. 1-7</t>
  </si>
  <si>
    <t>Глава 8. Временные здания и сооружения</t>
  </si>
  <si>
    <t>ТСН -2001.10, таб.1, п.22.2.</t>
  </si>
  <si>
    <t>Итого по гл. 1-9</t>
  </si>
  <si>
    <t>Итого по гл. 1-12</t>
  </si>
  <si>
    <t>Непредвиденные затраты 2%</t>
  </si>
  <si>
    <t>Итого по сводному расчету  без НДС</t>
  </si>
  <si>
    <t xml:space="preserve">Налог на добавленную стоимость 20% </t>
  </si>
  <si>
    <t>в т.ч. НДС 20%, руб.</t>
  </si>
  <si>
    <t>Итого по гл. 8</t>
  </si>
  <si>
    <t>Итого по гл. 1-8</t>
  </si>
  <si>
    <t>ТСН-2001.12, прил.5, п.13.2.</t>
  </si>
  <si>
    <t>Дополнительные затраты на строительство временных зданий и сооружений (1,4 %) от итога по гл.1-7</t>
  </si>
  <si>
    <t>Итого по сводному сметному расчету  с НДС</t>
  </si>
  <si>
    <t>-</t>
  </si>
  <si>
    <t>ОБЪЕКТНЫЙ СМЕТНЫЙ РАСЧЕТ № 02-01</t>
  </si>
  <si>
    <t xml:space="preserve">СМЕТНАЯ СТОИМОСТЬ </t>
  </si>
  <si>
    <t>тыс. руб</t>
  </si>
  <si>
    <t>№ п.п</t>
  </si>
  <si>
    <t>№ смет и расчетов</t>
  </si>
  <si>
    <t>наименование работ
и затрат</t>
  </si>
  <si>
    <t>сметная стоимость, тыс. руб</t>
  </si>
  <si>
    <t>монтажных работ</t>
  </si>
  <si>
    <t>оборудования, мебели, инвентаря</t>
  </si>
  <si>
    <t>всего</t>
  </si>
  <si>
    <t>ЛС № 02-01-01</t>
  </si>
  <si>
    <t>ЛС № 02-01-03</t>
  </si>
  <si>
    <t>ЛС № 02-01-04</t>
  </si>
  <si>
    <t>ЛС № 02-01-05</t>
  </si>
  <si>
    <t>ЛС № 02-01-06</t>
  </si>
  <si>
    <t>ВСЕГО:</t>
  </si>
  <si>
    <t>ОСР-02-01</t>
  </si>
  <si>
    <t>ЛС № 02-01-02</t>
  </si>
  <si>
    <t>Итого по сводному расчету  , руб.</t>
  </si>
  <si>
    <t>Форма № 4б</t>
  </si>
  <si>
    <t>(наименование стройки и/или объекта)</t>
  </si>
  <si>
    <t>ЛОКАЛЬНЫЙ СМЕТНЫЙ РАСЧЕТ № 02-01-01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</si>
  <si>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</si>
  <si>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</si>
  <si>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</si>
  <si>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</si>
  <si>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 xml:space="preserve"> тыс.руб.</t>
  </si>
  <si>
    <t>Строительные работы</t>
  </si>
  <si>
    <t>Оборудование</t>
  </si>
  <si>
    <t>Средства на оплату труда</t>
  </si>
  <si>
    <t>Затраты труда</t>
  </si>
  <si>
    <t>чел.-ч.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</si>
  <si>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</si>
  <si>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</si>
  <si>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</si>
  <si>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</si>
  <si>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</si>
  <si>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</si>
  <si>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</si>
  <si>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 в
ценах на
январь 2000 года,
руб.</t>
  </si>
  <si>
    <t>Коэффи-
циенты
(индек-
сы) пере-
счета,
нормы
НР и СП</t>
  </si>
  <si>
    <t>ВСЕГО
затрат в
текущем
уровне цен,
руб.</t>
  </si>
  <si>
    <t>ЗП</t>
  </si>
  <si>
    <t>ЭМ</t>
  </si>
  <si>
    <t>в т.ч. ЗПМ</t>
  </si>
  <si>
    <t>МР</t>
  </si>
  <si>
    <t/>
  </si>
  <si>
    <t>1,1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</si>
  <si>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</si>
  <si>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</si>
  <si>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</si>
  <si>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</si>
  <si>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</si>
  <si>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</si>
  <si>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</si>
  <si>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</si>
  <si>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</si>
  <si>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>1 м3</t>
  </si>
  <si>
    <t>2,1</t>
  </si>
  <si>
    <t>2,2</t>
  </si>
  <si>
    <t>т</t>
  </si>
  <si>
    <t>3,1</t>
  </si>
  <si>
    <t>м</t>
  </si>
  <si>
    <t>3,2</t>
  </si>
  <si>
    <t>м2</t>
  </si>
  <si>
    <t>100 м2</t>
  </si>
  <si>
    <t>4,1</t>
  </si>
  <si>
    <t>5,1</t>
  </si>
  <si>
    <t>6,1</t>
  </si>
  <si>
    <t>7,1</t>
  </si>
  <si>
    <t>7,2</t>
  </si>
  <si>
    <t>8,1</t>
  </si>
  <si>
    <t>9,1</t>
  </si>
  <si>
    <t>100 шт.</t>
  </si>
  <si>
    <t>9,2</t>
  </si>
  <si>
    <t>шт.</t>
  </si>
  <si>
    <t>10,1</t>
  </si>
  <si>
    <t>10,2</t>
  </si>
  <si>
    <t>кг</t>
  </si>
  <si>
    <t>12,1</t>
  </si>
  <si>
    <t>12,2</t>
  </si>
  <si>
    <t>12,3</t>
  </si>
  <si>
    <t>13,1</t>
  </si>
  <si>
    <t>13,2</t>
  </si>
  <si>
    <t>14,1</t>
  </si>
  <si>
    <t>14,2</t>
  </si>
  <si>
    <t>14,3</t>
  </si>
  <si>
    <t>14,4</t>
  </si>
  <si>
    <t>15,1</t>
  </si>
  <si>
    <t>20,1</t>
  </si>
  <si>
    <t>22,1</t>
  </si>
  <si>
    <t>22,2</t>
  </si>
  <si>
    <t>23,1</t>
  </si>
  <si>
    <t>23,2</t>
  </si>
  <si>
    <t>л</t>
  </si>
  <si>
    <t>27,1</t>
  </si>
  <si>
    <t>33,1</t>
  </si>
  <si>
    <t>34,1</t>
  </si>
  <si>
    <t>34,2</t>
  </si>
  <si>
    <t>35,1</t>
  </si>
  <si>
    <t>1 Т</t>
  </si>
  <si>
    <t>Объем: 0,12=12/100</t>
  </si>
  <si>
    <t>1  ШТ.</t>
  </si>
  <si>
    <t>Прайс-лист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</si>
  <si>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20 мм</t>
  </si>
  <si>
    <t>100 м</t>
  </si>
  <si>
    <t>1.12-2-1163</t>
  </si>
  <si>
    <t>Хомуты из оцинкованной стали с резиновыми прокладками для жесткого и скользящего крепления полипропиленовых труб, наружный диаметр 20 мм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</si>
  <si>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</si>
  <si>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</si>
  <si>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</si>
  <si>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1.12-2-1165</t>
  </si>
  <si>
    <t>Хомуты из оцинкованной стали с резиновыми прокладками для жесткого и скользящего крепления полипропиленовых труб, наружный диаметр 50 мм</t>
  </si>
  <si>
    <t>Изоляция трубопроводов изделиями из вспененного каучука, вспененного полиэтилена, трубками</t>
  </si>
  <si>
    <t>10 м изоляции</t>
  </si>
  <si>
    <t>1.1-1-464</t>
  </si>
  <si>
    <t>Краска на водной основе, эластичная, для защиты теплоизоляции из вспененного синтетического каучука, для наружных и внутренних работ</t>
  </si>
  <si>
    <t>8,2</t>
  </si>
  <si>
    <t>1.13-4-61</t>
  </si>
  <si>
    <t>Кран шаровой, латунный, никелированный, полнопроходной, с алюминиевой рукояткой, муфтовый, температура рабочей среды от -15 до +110°С, номинальное давление PN 4,0 МПа, номинальный диаметр DN 15 мм</t>
  </si>
  <si>
    <t>1.13-3-277</t>
  </si>
  <si>
    <t>Клапан балансировочный, латунный, ручной, муфтовый, с встроенным шаровым краном, сливным краном, двумя измерительными ниппелями, температура рабочей среды от -20 до +120°С, пропускная способность 3,0 м3/ч, номинальное давление PN 2,0 МПа, номинальный диаметр DN 15 мм</t>
  </si>
  <si>
    <t>Объем: 0,3=30/100</t>
  </si>
  <si>
    <t>100 м трубопровода</t>
  </si>
  <si>
    <t>Прокладка трубопроводов канализации из ПВХ труб диаметром 100 мм - 150 мм</t>
  </si>
  <si>
    <t>1.12-2-1167</t>
  </si>
  <si>
    <t>Хомуты из оцинкованной стали с резиновыми прокладками для жесткого и скользящего крепления полипропиленовых труб, наружный диаметр 110 мм</t>
  </si>
  <si>
    <t>1.12-1-80</t>
  </si>
  <si>
    <t>Заготовка трубная из непластифицированного поливинилхлорида, для внутренней канализации, без средств крепления, диаметр 110 мм</t>
  </si>
  <si>
    <t>Прокладка трубопроводов канализации из ПВХ труб диаметром до 50 мм</t>
  </si>
  <si>
    <t>1.12-1-79</t>
  </si>
  <si>
    <t>Заготовка трубная из непластифицированного поливинилхлорида, для внутренней канализации, без средств крепления, диаметр 50 мм</t>
  </si>
  <si>
    <t>Установка противопожарных муфт на канализационных стояках из полипропиленовых труб в междуэтажных перекрытиях, муфт с креплением болтами к перекрытиям</t>
  </si>
  <si>
    <t>1.12-5-456</t>
  </si>
  <si>
    <t>Муфта противопожарная из нержавеющей стали, с вкладышем из терморасширяющейся резины, для трубы диаметром 110 мм</t>
  </si>
  <si>
    <t>1.19-12-130</t>
  </si>
  <si>
    <t>Клапаны воздушные полипропиленовые для невентилируемых канализационных стояков c резиновой мембраной, двойной изолированной стенкой, уменьшителем, защитной сеткой, диаметры 50, 75, 110 мм</t>
  </si>
  <si>
    <t>1 комплект</t>
  </si>
  <si>
    <t>КОМПЛЕКТ</t>
  </si>
  <si>
    <t>1.17-2-25</t>
  </si>
  <si>
    <t>Выпуск пластмассовый к санитарно-техническим приборам</t>
  </si>
  <si>
    <t>Установка раковин</t>
  </si>
  <si>
    <t>Установка смесителей</t>
  </si>
  <si>
    <t>Объем: 0,5=50/100</t>
  </si>
  <si>
    <t>Объем: 0,2=20/100</t>
  </si>
  <si>
    <t>Гидравлическое испытание трубопроводов систем отопления, водопровода и горячего водоснабжения диаметром до 50 мм</t>
  </si>
  <si>
    <t>16,1</t>
  </si>
  <si>
    <t>Огрунтовка металлических поверхностей грунтовкой ГФ-021 за один раз</t>
  </si>
  <si>
    <t>17,1</t>
  </si>
  <si>
    <t>1.1-1-165</t>
  </si>
  <si>
    <t>Грунтовка глифталевая, типа ГФ-021</t>
  </si>
  <si>
    <t>Окраска огрунтованных металлических поверхностей эмалями ПФ-115</t>
  </si>
  <si>
    <t>19,1</t>
  </si>
  <si>
    <t>Объем: 0,41=41/100</t>
  </si>
  <si>
    <t>ЛОКАЛЬНЫЙ СМЕТНЫЙ РАСЧЕТ № 02-01-04</t>
  </si>
  <si>
    <t>13,4</t>
  </si>
  <si>
    <t>15,2</t>
  </si>
  <si>
    <t>Объем: 0,07=7/100</t>
  </si>
  <si>
    <t>ТСН-2001.12, п.3.2.25 пп.а.</t>
  </si>
  <si>
    <t>Конструктивные решения</t>
  </si>
  <si>
    <t>Раздел: Усиление проемов и отверстий в стенах и перекрытиях</t>
  </si>
  <si>
    <t>Подраздел: Усиление отверстий  под комуникации в стенах</t>
  </si>
  <si>
    <t>6.55-4-2</t>
  </si>
  <si>
    <t>Разборка монолитных железобетонных перегородок</t>
  </si>
  <si>
    <t>9999990001</t>
  </si>
  <si>
    <t>Масса мусора</t>
  </si>
  <si>
    <t>6.56-35-1</t>
  </si>
  <si>
    <t>Обрамление проемов угловой сталью</t>
  </si>
  <si>
    <t>1.1-1-1092</t>
  </si>
  <si>
    <t>Полоса из стали углеродистой обыкновенного качества, спокойной</t>
  </si>
  <si>
    <t>1.1-1-1121</t>
  </si>
  <si>
    <t>Уголок равнополочный, для строительных стальных конструкций, ширина полки более 70 мм, сталь С235, С245</t>
  </si>
  <si>
    <t>Итого по подразделу: Усиление отверстий  под комуникации в стенах</t>
  </si>
  <si>
    <t>Подраздел: Устройство перемычек</t>
  </si>
  <si>
    <t>Итого по подразделу: Устройство перемычек</t>
  </si>
  <si>
    <t>Подраздел: Защита металлических конструкций</t>
  </si>
  <si>
    <r>
      <t>3.13-9-2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</si>
  <si>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Объем: 0,232=23,2/100</t>
  </si>
  <si>
    <t>)*1,15</t>
  </si>
  <si>
    <t>)*1,25</t>
  </si>
  <si>
    <r>
      <t>3.13-11-8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</si>
  <si>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3.13-30-2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</si>
  <si>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Огнезащитное покрытие терморасширяющимися составами металлоконструкций (4 группа огнезащитной эффективности, не менее 45 минут) с применением окрасочного агрегата безвоздушного нанесения</t>
  </si>
  <si>
    <t>100 м2 покрытия</t>
  </si>
  <si>
    <t>1.1-1-1971</t>
  </si>
  <si>
    <t>Состав (паста) огнезащитный, вспучивающийся, на основе водной полимерной дисперсии и целевых наполнителей, механизированного и ручного нанесения, для внутренних работ, плотность покрытия от 1,1 до 1,5 г/см3, сухой остаток от 66 до 76%, степень расширения не менее 2500%, для защиты металлических строительных конструкций, огнезащитная эффективность до 3-й группы (90 мин)</t>
  </si>
  <si>
    <t>Итого по подразделу: Защита металлических конструкций</t>
  </si>
  <si>
    <t>Подраздел: Сверление отверстий</t>
  </si>
  <si>
    <t>6.69-24-11</t>
  </si>
  <si>
    <t>Сверление сквозных отверстий в железобетонных стенах и полах электроперфоратором, диаметр отверстия до 30 мм, глубина сверления 100 мм (Диаметр 200 мм, глубина 1000 мм, 38 шт)</t>
  </si>
  <si>
    <t>100 отверстий</t>
  </si>
  <si>
    <t>Объем: 2,53=253/100</t>
  </si>
  <si>
    <t>1.7-3-6</t>
  </si>
  <si>
    <t>Коронка алмазная кольцевая сегментная, для сверления бетона и железобетона, диаметр 31 мм</t>
  </si>
  <si>
    <t>6.69-24-12</t>
  </si>
  <si>
    <t>Добавлять на каждые 50 мм глубины сверления сверх 100 мм к позиции 6.69-24-11</t>
  </si>
  <si>
    <t>*18</t>
  </si>
  <si>
    <t>Масса мусора (Жб Д=200 мм, глубина 1000 мм, V=0,031 м3х38 шт=1,178 м3*2,5 т=2,945 т)</t>
  </si>
  <si>
    <t>Сверление сквозных отверстий в железобетонных стенах и полах электроперфоратором, диаметр отверстия до 30 мм, глубина сверления 100 мм (Диаметр 300 мм, глубина 1000 мм, 24 шт)</t>
  </si>
  <si>
    <t>Объем: 2,4=240/100</t>
  </si>
  <si>
    <t>Масса мусора (Жб Д=300 мм, глубина 1000 мм, V=0,071 м3х24 шт=1,704 м3*2,5 т=4,26 т)</t>
  </si>
  <si>
    <t>Сверление сквозных отверстий в железобетонных стенах и полах электроперфоратором, диаметр отверстия до 30 мм, глубина сверления 100 мм (Диаметр 400 мм, глубина 1000 мм, 16 шт)</t>
  </si>
  <si>
    <t>Объем: 2,13=213/100</t>
  </si>
  <si>
    <t>Масса мусора (Жб Д=400 мм, глубина 1000 мм, V=0,126 м3х16 шт=2,016 м3*2,5 т=5,04 т)</t>
  </si>
  <si>
    <t>Итого по подразделу: Сверление отверстий</t>
  </si>
  <si>
    <t>Итого по разделу: Усиление проемов и отверстий в стенах и перекрытиях</t>
  </si>
  <si>
    <t>Раздел: Погрузка мусора</t>
  </si>
  <si>
    <t>Масса  мусора</t>
  </si>
  <si>
    <t>Объем: 12,555=0,31+2,945+4,26+5,04</t>
  </si>
  <si>
    <t>6.68-13-1</t>
  </si>
  <si>
    <t>Механизированная погрузка строительного мусора в автомобили-самосвалы</t>
  </si>
  <si>
    <t>Объем: 11,2995=12,555*0,9</t>
  </si>
  <si>
    <t>6.69-19-1</t>
  </si>
  <si>
    <t>Погрузка и выгрузка вручную строительного мусора на транспортные средства</t>
  </si>
  <si>
    <t>Объем: 1,2555=12,555*0,1</t>
  </si>
  <si>
    <t>Итого по разделу: Погрузка мусора</t>
  </si>
  <si>
    <t>Итого по локальной смете: Конструктивные решения</t>
  </si>
  <si>
    <t>Выполнение работ по капитальному ремонту здания</t>
  </si>
  <si>
    <t>ЛОКАЛЬНЫЙ СМЕТНЫЙ РАСЧЕТ № 02-01-02</t>
  </si>
  <si>
    <t>Раздел: Монтажные работы</t>
  </si>
  <si>
    <t>Итого по разделу: Монтажные работы</t>
  </si>
  <si>
    <t>Водоснабжение</t>
  </si>
  <si>
    <t>Раздел: Демонтажные работы.</t>
  </si>
  <si>
    <r>
      <t>3.16-40-1</t>
    </r>
    <r>
      <rPr>
        <i/>
        <sz val="10"/>
        <rFont val="Arial"/>
        <family val="2"/>
        <charset val="204"/>
      </rPr>
      <t xml:space="preserve">
Поправка: ТСН-2001.6. О.П. п.23.4</t>
    </r>
  </si>
  <si>
    <t>Демонтаж 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20 мм</t>
  </si>
  <si>
    <t>Объем: 0,572=57,2/100</t>
  </si>
  <si>
    <t>)*0,3</t>
  </si>
  <si>
    <r>
      <t>3.16-40-3</t>
    </r>
    <r>
      <rPr>
        <i/>
        <sz val="10"/>
        <rFont val="Arial"/>
        <family val="2"/>
        <charset val="204"/>
      </rPr>
      <t xml:space="preserve">
Поправка: ТСН-2001.6. О.П. п.23.4</t>
    </r>
  </si>
  <si>
    <t>Демонтаж 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32 мм</t>
  </si>
  <si>
    <t>Объем: 0,463=46,3/100</t>
  </si>
  <si>
    <r>
      <t>3.18-5-1</t>
    </r>
    <r>
      <rPr>
        <i/>
        <sz val="10"/>
        <rFont val="Arial"/>
        <family val="2"/>
        <charset val="204"/>
      </rPr>
      <t xml:space="preserve">
Поправка: ТСН-2001.6. О.П. п.23.4</t>
    </r>
  </si>
  <si>
    <t>Демонтаж Установка водоподогревателей емкостных вместимостью до 1 м3</t>
  </si>
  <si>
    <t>1 водоподогреватель</t>
  </si>
  <si>
    <t>Итого по разделу: Демонтажные работы.</t>
  </si>
  <si>
    <t>Объем: 1,728006=1,71+0,011714+0,006292</t>
  </si>
  <si>
    <t>Объем: 1,5552054=1,728006*0,9</t>
  </si>
  <si>
    <t>Объем: 0,1728006=1,728006*0,1</t>
  </si>
  <si>
    <t>Подраздел: Холодное и горячее водоснабжение (В1, Т3)</t>
  </si>
  <si>
    <r>
      <t>3.16-7-1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</si>
  <si>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Прокладка трубопроводов водоснабжения из стальных водогазопроводных оцинкованных труб диаметром 15 мм</t>
  </si>
  <si>
    <t>Объем: 0,34=34/100</t>
  </si>
  <si>
    <t>1.12-1-52</t>
  </si>
  <si>
    <t>Узел трубопровода из стальных водогазопроводных оцинкованных труб, с гильзами, для водоснабжения, диаметр условного прохода 15 мм</t>
  </si>
  <si>
    <r>
      <t>3.16-7-2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</si>
  <si>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Прокладка трубопроводов водоснабжения из стальных водогазопроводных оцинкованных труб диаметром 20 мм</t>
  </si>
  <si>
    <t>Объем: 0,35=35/100</t>
  </si>
  <si>
    <t>1.12-1-53</t>
  </si>
  <si>
    <t>Узел трубопровода из стальных водогазопроводных оцинкованных труб, с гильзами, для водоснабжения, диаметр условного прохода 20 мм</t>
  </si>
  <si>
    <r>
      <t>3.16-7-6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</si>
  <si>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Прокладка трубопроводов водоснабжения из стальных водогазопроводных оцинкованных труб диаметром 50 мм</t>
  </si>
  <si>
    <t>1.12-1-57</t>
  </si>
  <si>
    <t>Узел трубопровода из стальных водогазопроводных оцинкованных труб, с гильзами, для водоснабжения, диаметр условного прохода 50 мм</t>
  </si>
  <si>
    <r>
      <t>3.16-7-7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</si>
  <si>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Прокладка трубопроводов водоснабжения из стальных водогазопроводных оцинкованных труб диаметром 65 мм</t>
  </si>
  <si>
    <t>1.12-2-1166</t>
  </si>
  <si>
    <t>Хомуты из оцинкованной стали с резиновыми прокладками для жесткого и скользящего крепления полипропиленовых труб, наружный диаметр 75 мм</t>
  </si>
  <si>
    <t>1.12-1-58</t>
  </si>
  <si>
    <t>Узел трубопровода из стальных водогазопроводных оцинкованных труб, с гильзами, для водоснабжения, диаметр условного прохода 65 мм</t>
  </si>
  <si>
    <r>
      <t>3.16-29-1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</si>
  <si>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Объем: 0,99=99/100</t>
  </si>
  <si>
    <r>
      <t>3.16-29-2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</si>
  <si>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Гидравлическое испытание трубопроводов систем отопления, водопровода и горячего водоснабжения диаметром до 100 мм</t>
  </si>
  <si>
    <r>
      <t>3.16-40-1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</si>
  <si>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Объем: 0,28=28/100</t>
  </si>
  <si>
    <t>1.12-5-573</t>
  </si>
  <si>
    <t>Трубы напорные многослойные из полипропилена, армированные стекловолокном, PPR100/PPRGF/PPR100, диаметр 20 мм, толщина стенки 2,8 мм</t>
  </si>
  <si>
    <t>13,3</t>
  </si>
  <si>
    <t>1.7-3-26</t>
  </si>
  <si>
    <t>Сверло победитовое, диаметр 25 мм, длина 400 мм</t>
  </si>
  <si>
    <r>
      <t>3.16-41-1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</si>
  <si>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Сборка узла напорного трубопровода водоснабжения и отопления из многослойного полипропилена, армированного стекловолокном, раструбная сварка, наружный диаметр 20 мм</t>
  </si>
  <si>
    <t>100 сварных соединений</t>
  </si>
  <si>
    <r>
      <t>3.16-40-2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</si>
  <si>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1.12-5-574</t>
  </si>
  <si>
    <t>Трубы напорные многослойные из полипропилена, армированные стекловолокном, PPR100/PPRGF/PPR100, диаметр 25 мм, толщина стенки 3,5 мм</t>
  </si>
  <si>
    <t>15,3</t>
  </si>
  <si>
    <r>
      <t>3.16-41-2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</si>
  <si>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Сборка узла напорного трубопровода водоснабжения и отопления из многослойного полипропилена, армированного стекловолокном, раструбная сварка, наружный диаметр 25 мм</t>
  </si>
  <si>
    <t>1.12-5-390</t>
  </si>
  <si>
    <t>Подводка гибкая для воды, армированная, антивибрационная, в комплекте с прокладками, диаметр 15 мм, длина 500 мм</t>
  </si>
  <si>
    <t>1.13-4-63</t>
  </si>
  <si>
    <t>Кран шаровой, латунный, никелированный, полнопроходной, с алюминиевой рукояткой, муфтовый, температура рабочей среды от -15 до +110°С, номинальное давление PN 4,0 МПа, номинальный диаметр DN 25 мм</t>
  </si>
  <si>
    <t>1.13-4-64</t>
  </si>
  <si>
    <t>Кран шаровой, латунный, никелированный, полнопроходной, с алюминиевой рукояткой, муфтовый, температура рабочей среды от -15 до +110°С, номинальное давление PN 4,0 МПа, номинальный диаметр DN 32 мм</t>
  </si>
  <si>
    <r>
      <t>3.26-16-1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</si>
  <si>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Объем: 14=140/10</t>
  </si>
  <si>
    <t>1.1-1-2541</t>
  </si>
  <si>
    <t>Лента из вспененного каучука, самоклеящаяся, для герметизации клеевых швов и соединений универсальной каучуковой теплоизоляции, диапазон рабочих температур (эксплуатации) от -40 до +85°C, ширина 50 мм, толщина 3 мм</t>
  </si>
  <si>
    <t>1.1-1-386</t>
  </si>
  <si>
    <t>Клей контактный, на основе полихлоропренового каучука, без ароматических растворителей, температура эксплуатации от -50 до +105°С, для склеивания гибких теплоизоляционных материалов</t>
  </si>
  <si>
    <t>22,3</t>
  </si>
  <si>
    <t>1.1-1-1273</t>
  </si>
  <si>
    <t>Трубки теплоизоляционные из вспененного синтетического каучука, для систем трубопроводов отопления, водоснабжения и кондиционирования, диапазон температур применения от -50 до +110°С, теплопроводность при температуре 0°С не более 0,036 Вт/(м х К), внутренний диаметр 22 мм, толщина 13 мм</t>
  </si>
  <si>
    <t>1.1-1-1275</t>
  </si>
  <si>
    <t>Трубки теплоизоляционные из вспененного синтетического каучука, для систем трубопроводов отопления, водоснабжения и кондиционирования, диапазон температур применения от -50 до +110°С, теплопроводность при температуре 0°С не более 0,036 Вт/(м х К), внутренний диаметр 35 мм, толщина 13 мм</t>
  </si>
  <si>
    <t>1.1-1-1278</t>
  </si>
  <si>
    <t>Трубки теплоизоляционные из вспененного синтетического каучука, для систем трубопроводов отопления, водоснабжения и кондиционирования, диапазон температур применения от -50 до +110°С, теплопроводность при температуре 0°С не более 0,036 Вт/(м х К), внутренний диаметр 60 мм, толщина 13 мм</t>
  </si>
  <si>
    <t>1.1-1-1279</t>
  </si>
  <si>
    <t>Трубки теплоизоляционные из вспененного синтетического каучука, для систем трубопроводов отопления, водоснабжения и кондиционирования, диапазон температур применения от -50 до +110°С, теплопроводность при температуре 0°С не более 0,036 Вт/(м х К), внутренний диаметр 76 мм, толщина 13 мм</t>
  </si>
  <si>
    <r>
      <t>3.16-15-2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</si>
  <si>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</si>
  <si>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1.12-9-4</t>
  </si>
  <si>
    <t>Фланец стальной плоский приварной с соединительным выступом, из стали Ст3сп, номинальное давление PN 1,0 МПа, номинальный диаметр DN 50 мм</t>
  </si>
  <si>
    <t>1.13-5-37</t>
  </si>
  <si>
    <t>Затвор дисковый, поворотный, корпус из чугуна, диск из нержавеющей стали, с ручкой, номинальное давление PN 1,6 МПа, номинальный диаметр DN 50 мм</t>
  </si>
  <si>
    <t>1.12-5-173</t>
  </si>
  <si>
    <t>Муфта соединительная из полипропилена PP-R тип 3 (PRC-R), наружный диаметр 50 мм</t>
  </si>
  <si>
    <r>
      <t>3.18-5-1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</si>
  <si>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водоподогревателей емкостных вместимостью до 1 м3</t>
  </si>
  <si>
    <t>ШТ</t>
  </si>
  <si>
    <r>
      <t>3.16-37-2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</si>
  <si>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шкафов металлических для санитарно-технических систем на стене или в нише, шкаф массой до 20 кг</t>
  </si>
  <si>
    <t>1.7-8-17</t>
  </si>
  <si>
    <t>Шкаф пожарного крана металлический, встроенный, закрытый, окрашенный порошковыми красками, двухсекционный, вертикальный, с местом для двух огнетушителей, размеры 540х1300х230 мм, с замком-защелкой</t>
  </si>
  <si>
    <r>
      <t>3.16-20-1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</si>
  <si>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кранов пожарных диаметром 50 мм</t>
  </si>
  <si>
    <t>1 кран</t>
  </si>
  <si>
    <t>1.13-1-104</t>
  </si>
  <si>
    <t>Клапан пожарного крана, латунный, угловой, присоединение муфта-цапка, КПЛ 50-1, номинальное давление PN 1,6 МПа, номинальный диаметр DN 50 мм</t>
  </si>
  <si>
    <t>1.17-7-17</t>
  </si>
  <si>
    <t>Рукав пожарный напорный латексированный, диаметр условного прохода 50 мм</t>
  </si>
  <si>
    <r>
      <t>3.17-12-2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</si>
  <si>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люков сантехнических (ревизионных), с креплением саморезами</t>
  </si>
  <si>
    <t>1.7-11-57</t>
  </si>
  <si>
    <t>Люк ревизионный стальной, с распашной дверцей с магнитом, окрашен порошковой краской, цвет белый матовый, размер 400х600 мм</t>
  </si>
  <si>
    <t>Итого по подразделу: Холодное и горячее водоснабжение (В1, Т3)</t>
  </si>
  <si>
    <t>Итого по локальной смете: Водоснабжение</t>
  </si>
  <si>
    <t>ЛОКАЛЬНЫЙ СМЕТНЫЙ РАСЧЕТ № 02-01-03</t>
  </si>
  <si>
    <t>Водоотведение</t>
  </si>
  <si>
    <r>
      <t>3.16-13-1</t>
    </r>
    <r>
      <rPr>
        <i/>
        <sz val="10"/>
        <rFont val="Arial"/>
        <family val="2"/>
        <charset val="204"/>
      </rPr>
      <t xml:space="preserve">
Поправка: Гл.6.Прил.2.2.п.2.2.14_06.00.01.35.004</t>
    </r>
  </si>
  <si>
    <t>Прокладка трубопроводов канализации из ПВХ труб диаметром до 50 мм Демонтаж</t>
  </si>
  <si>
    <t>Объем: 0,277=27,7/100</t>
  </si>
  <si>
    <r>
      <t>3.16-13-2</t>
    </r>
    <r>
      <rPr>
        <i/>
        <sz val="10"/>
        <rFont val="Arial"/>
        <family val="2"/>
        <charset val="204"/>
      </rPr>
      <t xml:space="preserve">
Поправка: Гл.6.Прил.2.2.п.2.2.14_06.00.01.35.004</t>
    </r>
  </si>
  <si>
    <t>Прокладка трубопроводов канализации из ПВХ труб диаметром 100 мм - 150 мм Демонтаж</t>
  </si>
  <si>
    <t>Объем: 0,242=24,2/100</t>
  </si>
  <si>
    <t>6.65-4-1</t>
  </si>
  <si>
    <t>Демонтаж санитарно-технических приборов умывальников или раковин</t>
  </si>
  <si>
    <t>100 компл.</t>
  </si>
  <si>
    <t>Объем: 0,09=9/100</t>
  </si>
  <si>
    <t>Демонтаж санитарно-технических приборов умывальников или раковин (демонтаж тюльпана)</t>
  </si>
  <si>
    <t>6.65-4-3</t>
  </si>
  <si>
    <t>Демонтаж санитарно-технических приборов унитазов со смывным бачком</t>
  </si>
  <si>
    <t>Объем: 0,1=10/100</t>
  </si>
  <si>
    <t>6.65-4-7</t>
  </si>
  <si>
    <t>Демонтаж санитарно-технических приборов поддонов</t>
  </si>
  <si>
    <t>Объем: 0,01=1/100</t>
  </si>
  <si>
    <t>6.65-3-1</t>
  </si>
  <si>
    <t>Демонтаж смесителя с душем</t>
  </si>
  <si>
    <t>6.65-3-3</t>
  </si>
  <si>
    <t>Демонтаж крана водоразборного</t>
  </si>
  <si>
    <t>Объем: 0,809418=0,015512+0,052756+0,1494+0,0774+0,323+0,184+0,00285+0,0045</t>
  </si>
  <si>
    <t>Объем: 0,7284762=0,809418*0,9</t>
  </si>
  <si>
    <t>Объем: 0,0809418=0,809418*0,1</t>
  </si>
  <si>
    <t>Подраздел: Водоотведение К1</t>
  </si>
  <si>
    <r>
      <t>3.16-13-1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</si>
  <si>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1.12-5-121</t>
  </si>
  <si>
    <t>Тройник из непластифицированного поливинилхлорида, диаметр 110х50 мм, 90°</t>
  </si>
  <si>
    <t>12,4</t>
  </si>
  <si>
    <t>1.12-5-125</t>
  </si>
  <si>
    <t>Отвод из непластифицированного поливинилхлорида, диаметр 50 мм, 45°</t>
  </si>
  <si>
    <r>
      <t>3.16-13-2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</si>
  <si>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1.12-5-122</t>
  </si>
  <si>
    <t>Тройник из непластифицированного поливинилхлорида, диаметр 110х110 мм, 45°</t>
  </si>
  <si>
    <t>1.12-5-128</t>
  </si>
  <si>
    <t>Отвод из непластифицированного поливинилхлорида, диаметр 110 мм, 45°</t>
  </si>
  <si>
    <t>Объем: 0,2=2/10</t>
  </si>
  <si>
    <t>1.1-1-3135</t>
  </si>
  <si>
    <t>Трубка теплоизоляционная из вспененного полиэтилена с закрытой ячеистой структурой, для тепло- и шумоизоляции внутренних инженерных систем, температура применения до +95°C, коэффициент теплопроводности при температуре +10°C не более 0,038 Вт/(м х К), группа горючести Г1, внутренний диаметр 114 мм, толщина 9 мм</t>
  </si>
  <si>
    <r>
      <t>3.20-12-1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</si>
  <si>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заслонок воздушных и клапанов воздушных КВР с ручным приводом диаметром до 250 мм</t>
  </si>
  <si>
    <r>
      <t>3.16-33-2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</si>
  <si>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Объем: 0,11=11/100</t>
  </si>
  <si>
    <r>
      <t>3.17-5-4</t>
    </r>
    <r>
      <rPr>
        <i/>
        <sz val="10"/>
        <rFont val="Arial"/>
        <family val="2"/>
        <charset val="204"/>
      </rPr>
      <t xml:space="preserve">
Поправка: ТСН-2001.6. О.П. п.11</t>
    </r>
  </si>
  <si>
    <t>1.12-5-1</t>
  </si>
  <si>
    <t>Подводка к водоразборной арматуре, с двумя латунными накидными гайками, длина 500 мм</t>
  </si>
  <si>
    <t>17,2</t>
  </si>
  <si>
    <t>1.17-2-10</t>
  </si>
  <si>
    <t>Сифон полимерный, бутылочный, для моек и умывальников</t>
  </si>
  <si>
    <r>
      <t>3.17-2-3</t>
    </r>
    <r>
      <rPr>
        <i/>
        <sz val="10"/>
        <rFont val="Arial"/>
        <family val="2"/>
        <charset val="204"/>
      </rPr>
      <t xml:space="preserve">
Поправка: ТСН-2001.6. О.П. п.11</t>
    </r>
  </si>
  <si>
    <t>1.17-2-60</t>
  </si>
  <si>
    <t>Смеситель для умывальника, центральный, хромированный, однорукояточный, набортный, излив неповоротный, вылет излива до 110 мм, картридж с керамическими запорными элементами, две гибкие подводки</t>
  </si>
  <si>
    <r>
      <t>3.17-3-5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</si>
  <si>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чаш (унитазов) напольных с краном смывным</t>
  </si>
  <si>
    <r>
      <t>3.17-4-1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</si>
  <si>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писсуаров настенных (одиночных)</t>
  </si>
  <si>
    <t>1.13-4-2</t>
  </si>
  <si>
    <t>Кран писсуарный, латунный, настенный, с пластиковыми ручками, номинальный диаметр DN 15 мм</t>
  </si>
  <si>
    <r>
      <t>3.17-1-10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</si>
  <si>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поддонов душевых чугунных и стальных мелких</t>
  </si>
  <si>
    <r>
      <t>3.17-5-1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</si>
  <si>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моек на одно отделение</t>
  </si>
  <si>
    <t>Итого по подразделу: Водоотведение К1</t>
  </si>
  <si>
    <t>Итого по локальной смете: Водоотведение</t>
  </si>
  <si>
    <t>Работы по монтажу оборудования</t>
  </si>
  <si>
    <t>Прочие работы и затраты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</si>
  <si>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</si>
  <si>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МГЭ, ремонт №212 июль 2024 года</t>
  </si>
  <si>
    <r>
      <t>Водонагреватель электрический  накопительный, установка вертикальная, 50 л, эмаль, 1.5 кВт, 75 °C,  с трубчатым нагревательным элементом , регулировка интенсивности нагрева, для выпуска излишнего давления  обратный клапан, с технологией защиты от перегрева</t>
    </r>
    <r>
      <rPr>
        <i/>
        <sz val="10"/>
        <rFont val="Arial"/>
        <family val="2"/>
        <charset val="204"/>
      </rPr>
      <t xml:space="preserve">
1 625,84 = [13 308 / 1,2 /  7,11] +  3% Трансп +  1,2% Заг.скл</t>
    </r>
  </si>
  <si>
    <r>
      <t>Водонагреватель электрический накопительный, установка вертикальная, 30 л, эмаль, 1.5 кВт,индикатор нагрева и включения, встроенный термометр, защита от перегрева -опция автовыключения, обратный клапан.</t>
    </r>
    <r>
      <rPr>
        <i/>
        <sz val="10"/>
        <rFont val="Arial"/>
        <family val="2"/>
        <charset val="204"/>
      </rPr>
      <t xml:space="preserve">
2 432,17 = [19 908 / 1,2 /  7,11] +  3% Трансп +  1,2% Заг.скл</t>
    </r>
  </si>
  <si>
    <t>СОСТАВЛЕН(А) В ЦЕНАХ на   3 квартал   2024 г.</t>
  </si>
  <si>
    <t xml:space="preserve">Составлен в текущем уровне цен на 3 квартал 2024г. </t>
  </si>
  <si>
    <r>
      <t>Раковина  с уcтанов.комплектом, фарфор, белая, полукруглая 60х48 см, отверстие для сифона диаметром: 3.2 см,   встроенный слив-перелив</t>
    </r>
    <r>
      <rPr>
        <i/>
        <sz val="10"/>
        <rFont val="Arial"/>
        <family val="2"/>
        <charset val="204"/>
      </rPr>
      <t xml:space="preserve">
449,26 = [5 148 / 1,2 /  9,74] +  2% Заг.скл</t>
    </r>
  </si>
  <si>
    <r>
      <t>Подвесной унитаз в комплекте инсталляция+сиденье микролифт, выпуск горизонтальный в стену, 355х540х400, Белый</t>
    </r>
    <r>
      <rPr>
        <i/>
        <sz val="10"/>
        <rFont val="Arial"/>
        <family val="2"/>
        <charset val="204"/>
      </rPr>
      <t xml:space="preserve">
5 235,09 = [59 988 / 1,2 /  9,74] +  2% Заг.скл</t>
    </r>
  </si>
  <si>
    <r>
      <t>Смывная клавиша (панель смыва), две кнопки, хром глянец, 25,5х17 см</t>
    </r>
    <r>
      <rPr>
        <i/>
        <sz val="10"/>
        <rFont val="Arial"/>
        <family val="2"/>
        <charset val="204"/>
      </rPr>
      <t xml:space="preserve">
470,21 = [5 388 / 1,2 /  9,74] +  2% Заг.скл</t>
    </r>
  </si>
  <si>
    <r>
      <t>Подвесной писсуар, подвод воды сверху , белый, 40x40x60 см, фарфор, крепления: к стене, покрытие: антибактериальная глазурь</t>
    </r>
    <r>
      <rPr>
        <i/>
        <sz val="10"/>
        <rFont val="Arial"/>
        <family val="2"/>
        <charset val="204"/>
      </rPr>
      <t xml:space="preserve">
1 150,91 = [13 188 / 1,2 /  9,74] +  2% Заг.скл</t>
    </r>
  </si>
  <si>
    <r>
      <t>Поддон душевой акриловый 900x900x135 белый, в комплекте сифон, регулируемые ножки</t>
    </r>
    <r>
      <rPr>
        <i/>
        <sz val="10"/>
        <rFont val="Arial"/>
        <family val="2"/>
        <charset val="204"/>
      </rPr>
      <t xml:space="preserve">
1 255,63 = [14 388 / 1,2 /  9,74] +  2% Заг.скл</t>
    </r>
  </si>
  <si>
    <r>
      <t>Опора для поддона 900x900</t>
    </r>
    <r>
      <rPr>
        <i/>
        <sz val="10"/>
        <rFont val="Arial"/>
        <family val="2"/>
        <charset val="204"/>
      </rPr>
      <t xml:space="preserve">
151,63 = [1 737,49 / 1,2 /  9,74] +  2% Заг.скл</t>
    </r>
  </si>
  <si>
    <r>
      <t>Универсальный смеситель с душевым гарнитуром , хром, глянец, монтаж настенный, рычажное управление, излив поворотный</t>
    </r>
    <r>
      <rPr>
        <i/>
        <sz val="10"/>
        <rFont val="Arial"/>
        <family val="2"/>
        <charset val="204"/>
      </rPr>
      <t xml:space="preserve">
4 438,15 = [50 856 / 1,2 /  9,74] +  2% Заг.скл</t>
    </r>
  </si>
  <si>
    <r>
      <t>Кухонная мойка  Тип установки: интегрированный, 42х42х20, квадратная,нержавеющая сталь.  Толщина материала мойки, мм: 1  Число основных чаш: 1</t>
    </r>
    <r>
      <rPr>
        <i/>
        <sz val="10"/>
        <rFont val="Arial"/>
        <family val="2"/>
        <charset val="204"/>
      </rPr>
      <t xml:space="preserve">
1 197,40 = [13 720,8 / 1,2 /  9,74] +  2% Заг.скл</t>
    </r>
  </si>
  <si>
    <r>
      <t>Смеситель для кухни, латунь, хром, глянец  Высота излива: 20.7 см  Длина излива: 20.1 см  Керамический картридж  Оснащение: аэратор / гибкая подводка / крепления</t>
    </r>
    <r>
      <rPr>
        <i/>
        <sz val="10"/>
        <rFont val="Arial"/>
        <family val="2"/>
        <charset val="204"/>
      </rPr>
      <t xml:space="preserve">
920,41 = [10 546,8 / 1,2 /  9,74] +  2% Заг.скл</t>
    </r>
  </si>
  <si>
    <t>Электроснабжение</t>
  </si>
  <si>
    <t>Раздел: Демонтажные работы</t>
  </si>
  <si>
    <r>
      <t>4.8-251-1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</si>
  <si>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>Демонтаж / Монтаж щитка осветительного, устанавливаемого в нише распорными дюбелями, масса щитка до 6 кг</t>
  </si>
  <si>
    <r>
      <t>4.8-280-1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</si>
  <si>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>Демонтаж / Прокладка пластикового кабель-канала по кирпичному основанию</t>
  </si>
  <si>
    <t>Объем: 2,297=229,7/100</t>
  </si>
  <si>
    <t>6.67-5-1</t>
  </si>
  <si>
    <t>Демонтаж трубных проводок, первого провода сечением 6 мм2</t>
  </si>
  <si>
    <t>Объем: 26,18=2618/100</t>
  </si>
  <si>
    <t>6.67-5-2</t>
  </si>
  <si>
    <t>Демонтаж трубных проводок, первого провода сечением 16 мм2</t>
  </si>
  <si>
    <t>Объем: 27,33=2733/100</t>
  </si>
  <si>
    <t>6.67-7-1</t>
  </si>
  <si>
    <t>Демонтаж осветительных приборов, выключатели, розетки</t>
  </si>
  <si>
    <t>Объем: 3,46=346/100</t>
  </si>
  <si>
    <t>6.67-7-5</t>
  </si>
  <si>
    <t>Демонтаж осветительных приборов, светильник для люминесцентных ламп</t>
  </si>
  <si>
    <t>Объем: 2,64=264/100</t>
  </si>
  <si>
    <t>Итого по разделу: Демонтажные работы</t>
  </si>
  <si>
    <t>Объем: 1,70861=0,048+0,04594+0,18326+0,46461+0,0692+0,8976</t>
  </si>
  <si>
    <t>Объем: 1,537749=1,70861*0,9</t>
  </si>
  <si>
    <t>Объем: 0,170861=1,70861*0,1</t>
  </si>
  <si>
    <t>4.8-240-4</t>
  </si>
  <si>
    <t>Монтаж пультов и шкафов управления, шкафа (пульта) управления навесного, высотой, шириной, глубиной до 600х600х350 мм</t>
  </si>
  <si>
    <t>1.1-1-2626</t>
  </si>
  <si>
    <t>Болты шестигранные для монтажа стальных конструкций, оцинкованные, М8х40 мм</t>
  </si>
  <si>
    <t>1.21-4-115</t>
  </si>
  <si>
    <t>Щит групповой, навесной, управления освещением, в составе: выключатель автоматический 3 полюса 80 А - 1 шт., пускатель магнитный 25 А - 2 шт., реле времени - 1 шт., выключатель автоматический 1 полюс 16 А - 12 шт., выключатель автоматический 1 полюс 10 А - 1 шт., переключатель кулачковый 16 А - 1 шт., степень защиты IP31, габаритные размеры 600х600х150 мм</t>
  </si>
  <si>
    <r>
      <t>4.8-218-2</t>
    </r>
    <r>
      <rPr>
        <i/>
        <sz val="10"/>
        <rFont val="Arial"/>
        <family val="2"/>
        <charset val="204"/>
      </rPr>
      <t xml:space="preserve">
Поправка: ТСН-2001.4-8. о3. р3. п.6</t>
    </r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</si>
  <si>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</si>
  <si>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)*0,8</t>
  </si>
  <si>
    <t>11,1</t>
  </si>
  <si>
    <t>11,2</t>
  </si>
  <si>
    <t>1.21-5-1132</t>
  </si>
  <si>
    <t>Выключатель автоматический, трехполюсный, типа ВА 47-100, номинальный ток до 100 А</t>
  </si>
  <si>
    <t>11,3</t>
  </si>
  <si>
    <t>1.21-5-1230</t>
  </si>
  <si>
    <t>Наконечник кабельный, латунный, кольцевой, неизолированный, для жил сечением от 1,0 до 2,5 мм2</t>
  </si>
  <si>
    <t>11,4</t>
  </si>
  <si>
    <t>1.6-1-269</t>
  </si>
  <si>
    <t>Элементы отдельные конструктивные с преобладанием горячекатаных профилей, средняя масса сборочной единицы до 0,05 т</t>
  </si>
  <si>
    <r>
      <t>4.8-218-1</t>
    </r>
    <r>
      <rPr>
        <i/>
        <sz val="10"/>
        <rFont val="Arial"/>
        <family val="2"/>
        <charset val="204"/>
      </rPr>
      <t xml:space="preserve">
Поправка: ТСН-2001.4-8. о3. р3. п.6</t>
    </r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</si>
  <si>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</si>
  <si>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1.21-5-930</t>
  </si>
  <si>
    <t>Выключатель автоматический, управляемый дифференциальным током, без защиты от сверхтоков (УЗО), 2 полюса, модульный, характеристика срабатывания А, номинальный ток/номинальный отключающий дифференциальный ток 16 А/10 мА; 25 А, 32 А, 40 А/30 мА</t>
  </si>
  <si>
    <t>4.8-243-2</t>
  </si>
  <si>
    <t>Монтаж выключателя одноклавишного утопленного типа при скрытой проводке</t>
  </si>
  <si>
    <t>Объем: 0,8=80/100</t>
  </si>
  <si>
    <t>1.21-5-1542</t>
  </si>
  <si>
    <t>Втулки полихлорвиниловые</t>
  </si>
  <si>
    <t>1.21-5-1056</t>
  </si>
  <si>
    <t>Выключатель одноклавишный, скрытой установки, типа ВС10-001, напряжение 250 В, сила тока 10 А</t>
  </si>
  <si>
    <t>4.8-243-11</t>
  </si>
  <si>
    <t>Монтаж розетки штепсельной трехполюсной</t>
  </si>
  <si>
    <t>Объем: 0,21=21/100</t>
  </si>
  <si>
    <t>1.21-5-947</t>
  </si>
  <si>
    <t>Розетка штепсельная силовая, открытой установки, с крышкой, 1-местная, 5 контактов (3P+N+E), номинальное напряжение 415 В, номинальный ток 32 А, степень защиты IP44, корпус из полиамида, цветовая кодировка "красный", с винтовыми зажимами, размер 121х164х85 мм</t>
  </si>
  <si>
    <t>4.8-243-9</t>
  </si>
  <si>
    <t>Монтаж розетки штепсельной утопленного типа при скрытой проводке</t>
  </si>
  <si>
    <t>Объем: 6,25=625/100</t>
  </si>
  <si>
    <t>1.21-5-1066</t>
  </si>
  <si>
    <t>Розетка штепсельная, одноместная, скрытой установки, с заземляющими контактами, защитными шторками и крышкой, напряжение 250 В, номинальный ток 16 А, степень защиты IP44, типа РС16-044</t>
  </si>
  <si>
    <t>4.8-243-8</t>
  </si>
  <si>
    <t>Монтаж розетки штепсельной неутопленного типа при открытой проводке</t>
  </si>
  <si>
    <t>Объем: 0,36=36/100</t>
  </si>
  <si>
    <t>16,2</t>
  </si>
  <si>
    <t>1.21-5-1490</t>
  </si>
  <si>
    <t>Розетка штепсельная, двухместная, с суппортом, заземляющим контактом и защитными створками, двухстороннего подключения, номинальное напряжение 250 В, номинальный ток 16 А, для монтажа в кабель-канал с крышкой 65 мм</t>
  </si>
  <si>
    <t>4.8-243-13</t>
  </si>
  <si>
    <t>Монтаж на бетонные стены блока с выключателями до 3 штук и одной штепсельной розеткой неутопленного типа</t>
  </si>
  <si>
    <t>Объем: 0,16=16/100</t>
  </si>
  <si>
    <r>
      <t>Выдвижная розетка, выдвижной встраиваемый блок розеток, на 2 EURO розетки, 2 RJ45 и 2 USB-A+C, серый,  макс. ток 16А, IP20</t>
    </r>
    <r>
      <rPr>
        <i/>
        <sz val="10"/>
        <rFont val="Arial"/>
        <family val="2"/>
        <charset val="204"/>
      </rPr>
      <t xml:space="preserve">
1 043,04 = [11 952 / 1,2 /  9,74] +  2% Заг.скл</t>
    </r>
  </si>
  <si>
    <t>4.8-269-9</t>
  </si>
  <si>
    <t>Монтаж лючка коробки сценической переходной и штепсельной типа ЛП-6</t>
  </si>
  <si>
    <r>
      <t>Люк в пол на 12 постов 45x45мм в комплекте с коробкой и суппортами</t>
    </r>
    <r>
      <rPr>
        <i/>
        <sz val="10"/>
        <rFont val="Arial"/>
        <family val="2"/>
        <charset val="204"/>
      </rPr>
      <t xml:space="preserve">
1 671,69 = [19 155,6 / 1,2 /  9,74] +  2% Заг.скл</t>
    </r>
  </si>
  <si>
    <r>
      <t>Лючок в пол на 4 поста 45х45</t>
    </r>
    <r>
      <rPr>
        <i/>
        <sz val="10"/>
        <rFont val="Arial"/>
        <family val="2"/>
        <charset val="204"/>
      </rPr>
      <t xml:space="preserve">
512,39 = [5 871,31 / 1,2 /  9,74] +  2% Заг.скл</t>
    </r>
  </si>
  <si>
    <t>1.21-5-192</t>
  </si>
  <si>
    <t>Коробка, типа КУВ-1М УХЛЗ, для установки выключателей, переключателей и штепсельных розеток при скрытой электропроводке</t>
  </si>
  <si>
    <t>1000 шт.</t>
  </si>
  <si>
    <t>Объем: 0,705=705/1000</t>
  </si>
  <si>
    <t>1.21-5-1063</t>
  </si>
  <si>
    <t>Коробка типа КП-2 УЗ, для протяжки и разветвления проводов, размеры 100х100х56 мм</t>
  </si>
  <si>
    <t>4.8-246-14</t>
  </si>
  <si>
    <t>Светильники с люминесцентными лампами, светильник в подвесных потолках, устанавливаемый на профиле, с количеством ламп до 4</t>
  </si>
  <si>
    <t>Объем: 0,13=13/100</t>
  </si>
  <si>
    <r>
      <t>Накладной светильник ,350x350 40Вт 3000 WH</t>
    </r>
    <r>
      <rPr>
        <i/>
        <sz val="10"/>
        <rFont val="Arial"/>
        <family val="2"/>
        <charset val="204"/>
      </rPr>
      <t xml:space="preserve">
500,75 = [5 738,04 / 1,2 /  9,74] +  2% Заг.скл</t>
    </r>
  </si>
  <si>
    <t>4.8-246-10</t>
  </si>
  <si>
    <t>Светильники с люминесцентными лампами, светильник в подвесных потолках, устанавливаемый на подвесках, с количеством ламп в светильнике до 2</t>
  </si>
  <si>
    <t>Объем: 2,01=201/100</t>
  </si>
  <si>
    <r>
      <t>Линейный светодиодный светильник  600мм Ra90 3000К</t>
    </r>
    <r>
      <rPr>
        <i/>
        <sz val="10"/>
        <rFont val="Arial"/>
        <family val="2"/>
        <charset val="204"/>
      </rPr>
      <t xml:space="preserve">
654,32 = [7 497,7 / 1,2 /  9,74] +  2% Заг.скл</t>
    </r>
  </si>
  <si>
    <t>4.8-245-19</t>
  </si>
  <si>
    <t>Монтаж светильника в подвесных потолках</t>
  </si>
  <si>
    <t>Объем: 1,1=110/100</t>
  </si>
  <si>
    <r>
      <t>Встраиваемый светодиодный светильник  10Вт Ra90 3000К IP65 (Белый)</t>
    </r>
    <r>
      <rPr>
        <i/>
        <sz val="10"/>
        <rFont val="Arial"/>
        <family val="2"/>
        <charset val="204"/>
      </rPr>
      <t xml:space="preserve">
398,89 = [4 570,8 / 1,2 /  9,74] +  2% Заг.скл</t>
    </r>
  </si>
  <si>
    <t>4.8-246-13</t>
  </si>
  <si>
    <t>Светильники с люминесцентными лампами, светильник в подвесных потолках, устанавливаемый на профиле, с количеством ламп до 2</t>
  </si>
  <si>
    <t>Объем: 0,32=32/100</t>
  </si>
  <si>
    <r>
      <t>Светильник линейный накладной 1209мм 3000К IP40</t>
    </r>
    <r>
      <rPr>
        <i/>
        <sz val="10"/>
        <rFont val="Arial"/>
        <family val="2"/>
        <charset val="204"/>
      </rPr>
      <t xml:space="preserve">
172,79 = [1 980 / 1,2 /  9,74] +  2% Заг.скл</t>
    </r>
  </si>
  <si>
    <t>4.8-246-6</t>
  </si>
  <si>
    <t>Монтаж светильника с люминесцентными лампами, светильника отдельно устанавливаемого на подвесах (штангах) с количеством ламп в светильнике 1</t>
  </si>
  <si>
    <t>Объем: 0,08=8/100</t>
  </si>
  <si>
    <r>
      <t>Светильник линейный подвесной  1900мм 3000К IP40</t>
    </r>
    <r>
      <rPr>
        <i/>
        <sz val="10"/>
        <rFont val="Arial"/>
        <family val="2"/>
        <charset val="204"/>
      </rPr>
      <t xml:space="preserve">
4 110,73 = [47 104,2 / 1,2 /  9,74] +  2% Заг.скл</t>
    </r>
  </si>
  <si>
    <t>Объем: 0,23=23/100</t>
  </si>
  <si>
    <r>
      <t>Светильник линейный подвесной  1250мм 3000К IP40</t>
    </r>
    <r>
      <rPr>
        <i/>
        <sz val="10"/>
        <rFont val="Arial"/>
        <family val="2"/>
        <charset val="204"/>
      </rPr>
      <t xml:space="preserve">
2 133,99 = [24 453 / 1,2 /  9,74] +  2% Заг.скл</t>
    </r>
  </si>
  <si>
    <t>4.8-245-6</t>
  </si>
  <si>
    <t>Монтаж светильников с лампами накаливания, светильника потолочного или настенного с креплением винтами для помещений с нормальными условиями среды, однолампового</t>
  </si>
  <si>
    <r>
      <t>Накладной светодиодный светильник  3000К 13W IP40</t>
    </r>
    <r>
      <rPr>
        <i/>
        <sz val="10"/>
        <rFont val="Arial"/>
        <family val="2"/>
        <charset val="204"/>
      </rPr>
      <t xml:space="preserve">
673,48 = [7 717,2 / 1,2 /  9,74] +  2% Заг.скл</t>
    </r>
  </si>
  <si>
    <t>Объем: 0,22=22/100</t>
  </si>
  <si>
    <r>
      <t>Светодиодный накладной светильник 25Вт Ra90 3000К IP65</t>
    </r>
    <r>
      <rPr>
        <i/>
        <sz val="10"/>
        <rFont val="Arial"/>
        <family val="2"/>
        <charset val="204"/>
      </rPr>
      <t xml:space="preserve">
396,10 = [4 538,76 / 1,2 /  9,74] +  2% Заг.скл</t>
    </r>
  </si>
  <si>
    <t>Объем: 0,02=2/100</t>
  </si>
  <si>
    <r>
      <t>Светильник линейный подвесной  900мм 3000К IP40</t>
    </r>
    <r>
      <rPr>
        <i/>
        <sz val="10"/>
        <rFont val="Arial"/>
        <family val="2"/>
        <charset val="204"/>
      </rPr>
      <t xml:space="preserve">
2 133,99 = [24 453 / 1,2 /  9,74] +  2% Заг.скл</t>
    </r>
  </si>
  <si>
    <r>
      <t>Накладной светодиодный светильник 3000К 10W</t>
    </r>
    <r>
      <rPr>
        <i/>
        <sz val="10"/>
        <rFont val="Arial"/>
        <family val="2"/>
        <charset val="204"/>
      </rPr>
      <t xml:space="preserve">
636,36 = [7 291,94 / 1,2 /  9,74] +  2% Заг.скл</t>
    </r>
  </si>
  <si>
    <r>
      <t>Накладной светодиодный светильник  3000К 20W</t>
    </r>
    <r>
      <rPr>
        <i/>
        <sz val="10"/>
        <rFont val="Arial"/>
        <family val="2"/>
        <charset val="204"/>
      </rPr>
      <t xml:space="preserve">
764,44 = [8 759,62 / 1,2 /  9,74] +  2% Заг.скл</t>
    </r>
  </si>
  <si>
    <t>4.8-158-1</t>
  </si>
  <si>
    <t>Прокладка металлического штампованного лотка по установленным конструкциям, ширина лотка до 200 мм</t>
  </si>
  <si>
    <t>47,1</t>
  </si>
  <si>
    <t>1.21-5-1346</t>
  </si>
  <si>
    <t>Лоток кабельный замковый стальной, оцинкованный, перфорированный, без крышки, толщина стали 0,7 мм, размер 3000х100х50 мм (вес=1,03 кг/м)</t>
  </si>
  <si>
    <t>47,2</t>
  </si>
  <si>
    <t>1.21-5-1390</t>
  </si>
  <si>
    <t>Крышка для лотка замкового, стальная, горячеоцинкованная, с заземлением, толщина стали 0,8 мм, размер 3000х100х14 мм (вес=0,27 кг/м)</t>
  </si>
  <si>
    <t>48,1</t>
  </si>
  <si>
    <t>1.21-5-1383</t>
  </si>
  <si>
    <t>Лоток кабельный замковый стальной, оцинкованный, неперфорированный, без крышки, толщина стали 0,8 мм, размер 3000х200х100 мм (вес=2,9 кг/м)</t>
  </si>
  <si>
    <t>48,2</t>
  </si>
  <si>
    <t>1.21-5-1388</t>
  </si>
  <si>
    <t>Крышка для лотка замкового, стальная, горячеоцинкованная, с заземлением, толщина стали 1,5 мм, размер 3000х200х14 мм  (вес=0,54 кг/м)</t>
  </si>
  <si>
    <t>4.8-280-2</t>
  </si>
  <si>
    <t>Прокладка пластикового кабель-канала по бетонному основанию</t>
  </si>
  <si>
    <t>Объем: 0,18=18/100</t>
  </si>
  <si>
    <t>49,1</t>
  </si>
  <si>
    <t>1.1-1-2650</t>
  </si>
  <si>
    <t>Кабель-канал, размер 100х60 мм, короб с направляющими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</si>
  <si>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</si>
  <si>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</si>
  <si>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Объем: 15=1500/100</t>
  </si>
  <si>
    <t>50,1</t>
  </si>
  <si>
    <t>1.12-5-372</t>
  </si>
  <si>
    <t>Трубы электротехнические, гофрированные, из ПВХ, негорючие, с зондом, наружный диаметр 20 мм</t>
  </si>
  <si>
    <t>50,2</t>
  </si>
  <si>
    <t>1.21-5-1136</t>
  </si>
  <si>
    <t>Держатель пластиковый с защелкой для крепления труб, рукавов и гибких вводов диаметром 20 мм</t>
  </si>
  <si>
    <t>Объем: 0,25=25/100</t>
  </si>
  <si>
    <t>51,1</t>
  </si>
  <si>
    <t>51,2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</si>
  <si>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</si>
  <si>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</si>
  <si>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Объем: 1=100/100</t>
  </si>
  <si>
    <t>52,1</t>
  </si>
  <si>
    <t>1.23-13-241</t>
  </si>
  <si>
    <t>Провод установочный с медной жилой повышенной гибкости, с изоляцией из ПВХ пластиката пониженной пожароопасности, с пониженным дымо- и газовыделением, ПуГВнг(А)-LS, напряжение 450/750 В, число жил и сечение 1х2,5 мм2</t>
  </si>
  <si>
    <t>км</t>
  </si>
  <si>
    <t>Объем: 2,5=250/100</t>
  </si>
  <si>
    <t>53,1</t>
  </si>
  <si>
    <t>1.23-13-242</t>
  </si>
  <si>
    <t>54,1</t>
  </si>
  <si>
    <t>1.23-13-249</t>
  </si>
  <si>
    <t>55,1</t>
  </si>
  <si>
    <t>1.23-13-244</t>
  </si>
  <si>
    <t>4.8-175-2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</si>
  <si>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6 мм2</t>
  </si>
  <si>
    <t>Объем: 13=1300/100</t>
  </si>
  <si>
    <t>56,1</t>
  </si>
  <si>
    <t>1.23-8-876</t>
  </si>
  <si>
    <t>Объем: 2,25=225/100</t>
  </si>
  <si>
    <t>57,1</t>
  </si>
  <si>
    <t>1.23-8-877</t>
  </si>
  <si>
    <t>4.8-161-1</t>
  </si>
  <si>
    <t>Прокладка в лотках кабельного изделия сечением до 6 мм2</t>
  </si>
  <si>
    <t>Объем: 34,73=3473/100</t>
  </si>
  <si>
    <t>58,1</t>
  </si>
  <si>
    <t>4.8-161-2</t>
  </si>
  <si>
    <t>Прокладка в лотках кабельного изделия сечением до 35 мм2</t>
  </si>
  <si>
    <t>Объем: 0,9=90/100</t>
  </si>
  <si>
    <t>59,1</t>
  </si>
  <si>
    <t>1.23-8-878</t>
  </si>
  <si>
    <t>60,1</t>
  </si>
  <si>
    <t>1.23-8-879</t>
  </si>
  <si>
    <t>Объем: 4,55=455/100</t>
  </si>
  <si>
    <t>61,1</t>
  </si>
  <si>
    <t>1.23-8-881</t>
  </si>
  <si>
    <t>Объем: 0,6=60/100</t>
  </si>
  <si>
    <t>62,1</t>
  </si>
  <si>
    <t>1.23-8-882</t>
  </si>
  <si>
    <t>Объем: 0,33=33/100</t>
  </si>
  <si>
    <t>63,1</t>
  </si>
  <si>
    <t>1.23-8-883</t>
  </si>
  <si>
    <t>4.8-161-4</t>
  </si>
  <si>
    <t>Прокладка в лотках кабельного изделия сечением до 120 мм2</t>
  </si>
  <si>
    <t>Объем: 1,75=175/100</t>
  </si>
  <si>
    <t>64,1</t>
  </si>
  <si>
    <t>1.23-8-884</t>
  </si>
  <si>
    <t>Объем: 0,55=55/100</t>
  </si>
  <si>
    <t>65,1</t>
  </si>
  <si>
    <t>1.23-8-885</t>
  </si>
  <si>
    <t>Итого по локальной смете: Электроснабжение</t>
  </si>
  <si>
    <t>ЛС № 02-01-08</t>
  </si>
  <si>
    <t>ЛОКАЛЬНЫЙ СМЕТНЫЙ РАСЧЕТ № 02-01-08</t>
  </si>
  <si>
    <t>№ и период сборника коэффициентов (индексов) пересчета: Коэффициенты к ТСН-2001 МГЭ №212 июль 2024 года</t>
  </si>
  <si>
    <t>№ и период сборника коэффициентов (индексов) пересчета: Коэффициенты к ТСН-2001 МГЭ №212 июль 2024 года и Коэффициенты пересчета к ТСН-2001.13-2 июль 2024 года</t>
  </si>
  <si>
    <t>Подраздел: Оборудование</t>
  </si>
  <si>
    <t>4.10-80-2</t>
  </si>
  <si>
    <t>Аппараты приемные, приборы ПС приемно-контрольные, пусковые, концентратор, блок базовый на 20 лучей</t>
  </si>
  <si>
    <r>
      <t>Прибор приемно-контрольный и управления пожарный; до 4096 входов, до 1024 выходов, до 1024 зон, до 128 групп, до 2048 пользователей, до 256 групп доступа, до 122 зон оповещения; 4 направления пожаротушения (до 127 с блоками С2000-ПТ); 4 линии RS-485; встроенный С2000-КДЛ-С (возможность установки дополнительного); ЖКИ, WEB -интерфейс; 4 контролируемых выхода "ОК" (24 В/2 А), 3 выхода "СК" (200 В/100 мА); выход питания внешних устройств 24 В/300 мА с защитой от КЗ и перегрузки; дискретный вход "Неисправность"; 11-пит.220 В, под 2 АКБ 12 В 17 Ач; IP41, t-раб.0...+40°С, 500x425x110 мм</t>
    </r>
    <r>
      <rPr>
        <i/>
        <sz val="10"/>
        <rFont val="Arial"/>
        <family val="2"/>
        <charset val="204"/>
      </rPr>
      <t xml:space="preserve">
4 740,32 = [38 800,8 / 1,2 /  7,11] +  3% Трансп +  1,2% Заг.скл</t>
    </r>
  </si>
  <si>
    <t>4.10-80-9</t>
  </si>
  <si>
    <t>Аппараты приемные, приборы приемно-контрольные объектовые на 2 луча</t>
  </si>
  <si>
    <t>13.1-2-228</t>
  </si>
  <si>
    <t>Контроллер адресной линии, типа С2000-КДЛ. Количество подключаемых адресных устройств - 127, напряжение питания от 10,2 до 28,4 В постоянного тока, подключение к ПК через интерфейс RS-485 с помощью преобразователя интерфейсов, встроенный звуковой сигнализатор не менее 50 дБА на расстоянии 1 м, готовность к работе после включения питания не более 15 с, степень защиты IР30, диапазон рабочих температур от -30 до +55 °C, габаритные размеры 156х107х39 мм.</t>
  </si>
  <si>
    <t>4.10-80-11</t>
  </si>
  <si>
    <t>Аппараты приемные, устройства промежуточные на 10 лучей</t>
  </si>
  <si>
    <t>13.1-2-225</t>
  </si>
  <si>
    <t>Расширитель адресный типа С2000-АР2 исполнение 02. Количество зон (шлейфов) расширения 2, напряжение питания от ДПЛС 8 - 12 В, ток потребления от двухпроводной линии связи не более 1 мА, степень защиты IP41, диапазон рабочих температур -30 до +55°С, габаритные размеры 56х38х20 мм</t>
  </si>
  <si>
    <t>13.1-2-197</t>
  </si>
  <si>
    <t>Блок релейный исполнительный сигнально-пусковой, типа С2000-СП2. Напряжение в линии связи от 8 до 12 В, ток потребления от линии связи не более 1 мА, 2 выхода реле, коммутируемая мощность 30 ВА, коммутируемый ток 2 А, степень защиты IP20, диапазон рабочих температур от -30 до +55°С, габаритные размеры 102х107х39 мм</t>
  </si>
  <si>
    <t>4.10-80-5</t>
  </si>
  <si>
    <t>Аппараты приемные, приборы ПС приемно-контрольные, пусковые, прибор ПС на 1 луч</t>
  </si>
  <si>
    <t>13.1-2-325</t>
  </si>
  <si>
    <t>Блок индикации и управления пожаротушением, типа С2000-ПТ. Напряжение питания от 10,2 до 28,4 В, потребляемая мощность не более 3 Вт, 36 индикаторов, сгруппированных в 4 столбца, отображающих состояния 4 направлений пожаротушения, 4 семисегментных индикатора задержки пуска, 8 обобщенных индикатора состояния установки пожаротушения, 6 индикаторов состояния блока, степень защиты IP20, диапазон рабочих температур от -30° до +50°С, размеры 170х340х27 мм</t>
  </si>
  <si>
    <t>4.10-81-2</t>
  </si>
  <si>
    <t>Извещатели ПС автоматические, дымовой, фотоэлектрический, радиоизотопный, световой в нормальном исполнении</t>
  </si>
  <si>
    <t>13.1-2-617</t>
  </si>
  <si>
    <t>Извещатель пожарный дымовой, оптико-электронный, точечный, адресно-аналоговый, типа ИП 212-34А, с защитной крышкой. 2-проводной, поддержка протокола ДПЛС_v2.xx, напряжение в линии связи от 8 до 11 В, потребляемый ток 0,05 мА, чувствительность от 0,05 до 0,2 дБ/м, инерционность срабатывания не более 10 с, с изолятором короткого замыкания, степень защиты IP41, диапазон рабочих температур от -30 до +55°, диаметр 100 мм, высота 47 мм</t>
  </si>
  <si>
    <t>4.10-76-10</t>
  </si>
  <si>
    <t>Монтаж ключа или кнопки на панели</t>
  </si>
  <si>
    <r>
      <t>Устройство дистанционного пуска адресное  со встроен.изолятором, "ПУСК ПОЖАРОТУШЕНИЯ", желтого цвета, с устройством индикации, до 40 , U-пит. 8…11 В, I-потр. в дежурном режиме 0,6 мА, I-потр., IP40</t>
    </r>
    <r>
      <rPr>
        <i/>
        <sz val="10"/>
        <rFont val="Arial"/>
        <family val="2"/>
        <charset val="204"/>
      </rPr>
      <t xml:space="preserve">
149,83 = [1 226,4 / 1,2 /  7,11] +  3% Трансп +  1,2% Заг.скл</t>
    </r>
  </si>
  <si>
    <t>4.10-81-1</t>
  </si>
  <si>
    <t>Извещатели ПС автоматические, тепловой электроконтактный, магнито-контактный в нормальном исполнении</t>
  </si>
  <si>
    <r>
      <t>Магнитоконтактный адресный извещатель для работы с контроллером на металлические поверхности, питание по ДПЛС, расстояние срабатывания 50 мм, IP40, t-раб. -30...+50°C</t>
    </r>
    <r>
      <rPr>
        <i/>
        <sz val="10"/>
        <rFont val="Arial"/>
        <family val="2"/>
        <charset val="204"/>
      </rPr>
      <t xml:space="preserve">
92,07 = [753,6 / 1,2 /  7,11] +  3% Трансп +  1,2% Заг.скл</t>
    </r>
  </si>
  <si>
    <t>4.10-173-2</t>
  </si>
  <si>
    <t>Монтаж блока бесперебойного питания (ББП) в диспетчерской</t>
  </si>
  <si>
    <r>
      <t>Резервированный источник питания ; U-вх.150…250 В, U-вых.13…14.2 В, I-ном.1 А, I-max..1.5 А (до 2 минут); под АКБ 12 В 7 А·ч; световая индикация режимов работы, выход "НЕИСПРАВНОСТЬ", защита от короткого замыкания, защита аккумулятора от глубокого разряда; IP30</t>
    </r>
    <r>
      <rPr>
        <i/>
        <sz val="10"/>
        <rFont val="Arial"/>
        <family val="2"/>
        <charset val="204"/>
      </rPr>
      <t xml:space="preserve">
628,71 = [5 146,13 / 1,2 /  7,11] +  3% Трансп +  1,2% Заг.скл</t>
    </r>
  </si>
  <si>
    <t>4.8-245-10</t>
  </si>
  <si>
    <t>Монтаж светильников с лампами накаливания, светового настенного указателя</t>
  </si>
  <si>
    <t>4.10-76-7</t>
  </si>
  <si>
    <t>Монтаж громкоговорителя или звуковой колонки в помещении</t>
  </si>
  <si>
    <r>
      <t>Аккумулятор  12 В, 17 Ач ,  181*76*167</t>
    </r>
    <r>
      <rPr>
        <i/>
        <sz val="10"/>
        <rFont val="Arial"/>
        <family val="2"/>
        <charset val="204"/>
      </rPr>
      <t xml:space="preserve">
5 264,58 = [43 092 / 1,2 /  7,11] +  3% Трансп +  1,2% Заг.скл</t>
    </r>
  </si>
  <si>
    <r>
      <t>Аккумулятор 12В/7Ач, ножевые клеммы 4.75 мм , 150х65х93, 0.93 кг</t>
    </r>
    <r>
      <rPr>
        <i/>
        <sz val="10"/>
        <rFont val="Arial"/>
        <family val="2"/>
        <charset val="204"/>
      </rPr>
      <t xml:space="preserve">
2 381,59 = [19 494 / 1,2 /  7,11] +  3% Трансп +  1,2% Заг.скл</t>
    </r>
  </si>
  <si>
    <t>Итого по подразделу: Оборудование</t>
  </si>
  <si>
    <t>Подраздел: Электроснабжение оборудования</t>
  </si>
  <si>
    <t>4.8-173-1</t>
  </si>
  <si>
    <t>Прокладка полиэтиленовой трубы по основанию пола, диаметр до 25 мм</t>
  </si>
  <si>
    <t>Объем: 2,82=282/100</t>
  </si>
  <si>
    <t>28,1</t>
  </si>
  <si>
    <t>4.8-175-1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</si>
  <si>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2,5 мм2</t>
  </si>
  <si>
    <t>29,1</t>
  </si>
  <si>
    <t>1.23-9-101</t>
  </si>
  <si>
    <t>1.1-1-1965</t>
  </si>
  <si>
    <t>Кабель-канал, размер 40х16 мм</t>
  </si>
  <si>
    <t>1.1-1-3317</t>
  </si>
  <si>
    <t>Кабель-канал, размер 40х16 мм, заглушка</t>
  </si>
  <si>
    <t>1.1-1-3316</t>
  </si>
  <si>
    <t>Кабель-канал, размер 40х16 мм, угол плоский</t>
  </si>
  <si>
    <t>1.1-1-3318</t>
  </si>
  <si>
    <t>Кабель-канал, размер 40х16 мм, накладка стыковая</t>
  </si>
  <si>
    <t>Объем: 0,46=46/100</t>
  </si>
  <si>
    <t>Итого по подразделу: Электроснабжение оборудования</t>
  </si>
  <si>
    <t>Подраздел: Технологическое оборудование</t>
  </si>
  <si>
    <t>4.37-2-3</t>
  </si>
  <si>
    <t>Монтаж в помещении сосуда или аппарата без механизмов массой 0,1 т</t>
  </si>
  <si>
    <r>
      <t>Модуль газового пожаротушения, защищаемое помещение до 40 м3, срабатывание 2 с., распыление до 10 с, цвет золото</t>
    </r>
    <r>
      <rPr>
        <i/>
        <sz val="10"/>
        <rFont val="Arial"/>
        <family val="2"/>
        <charset val="204"/>
      </rPr>
      <t xml:space="preserve">
31 962,48 = [261 621,6 / 1,2 /  7,11] +  3% Трансп +  1,2% Заг.скл</t>
    </r>
  </si>
  <si>
    <t>3.19-6-5</t>
  </si>
  <si>
    <t>Установка клапанов предохранительных диаметром до 300 мм</t>
  </si>
  <si>
    <t>1 клапан</t>
  </si>
  <si>
    <t>3.20-9-1</t>
  </si>
  <si>
    <t>Установка решеток жалюзийных площадью в свету до 0,25 м2</t>
  </si>
  <si>
    <t>1 решетка</t>
  </si>
  <si>
    <t>4.11-2-1</t>
  </si>
  <si>
    <t>Установка прибора на резьбовых соединениях</t>
  </si>
  <si>
    <t>4.12-34-2</t>
  </si>
  <si>
    <t>Монтаж трубопровода установки газового пожаротушения в помещениях с подвесными потолками, номинальный диаметр труб до 32 мм</t>
  </si>
  <si>
    <t>1000 м</t>
  </si>
  <si>
    <t>Объем: 0,005=5/1000</t>
  </si>
  <si>
    <t>45,1</t>
  </si>
  <si>
    <t>1.12-6-96</t>
  </si>
  <si>
    <t>Трубы стальные бесшовные горячедеформированные со снятой фаской из стали марок 15, 20, 25, ГОСТ 8732-78, наружный диаметр 25 мм, толщина стенки 2,5 мм</t>
  </si>
  <si>
    <t>4.12-33-3</t>
  </si>
  <si>
    <t>Монтаж трубопровода установок газового пожаротушения из стальных труб, монтируемые из готовых узлов, номинальный диаметр труб 50 мм</t>
  </si>
  <si>
    <t>1.12-6-365</t>
  </si>
  <si>
    <t>Трубы стальные бесшовные холоднодеформированные из стали марок 10, 20, 30, 45, ГОСТ 8734-75, 8733-74, наружный диаметр 45 мм, толщина стенки 3,5 мм</t>
  </si>
  <si>
    <t>3.16-37-1</t>
  </si>
  <si>
    <t>Установка шкафов металлических для санитарно-технических систем на стене или в нише, шкаф массой до 10 кг</t>
  </si>
  <si>
    <r>
      <t>Сигнализатор давления газовый</t>
    </r>
    <r>
      <rPr>
        <i/>
        <sz val="10"/>
        <rFont val="Arial"/>
        <family val="2"/>
        <charset val="204"/>
      </rPr>
      <t xml:space="preserve">
1 160,57 = [7 916,38 /  7,11] +  3% Трансп +  1,2% Заг.скл</t>
    </r>
  </si>
  <si>
    <t>4.12-35-10</t>
  </si>
  <si>
    <t>Монтаж оросителя, насадки газового пожаротушения без декоративной розетки</t>
  </si>
  <si>
    <t>Объем: 0,4=40/100</t>
  </si>
  <si>
    <t>4.12-39-1</t>
  </si>
  <si>
    <t>Монтаж закладного устройства прибора: бобышки, штуцера на номинальное давление до 10 МПа</t>
  </si>
  <si>
    <t>4.8-83-2</t>
  </si>
  <si>
    <t>4.37-18-1</t>
  </si>
  <si>
    <t>Монтаж модуля установки пожаротушения тонкораспыленной водой объемом 13 л к монолитной железобетонной плите перекрытия при высоте помещения до 4 м</t>
  </si>
  <si>
    <r>
      <t>Модуль газового пожаротушения (55 – рабочее давление (кгс/см2),  180– вместимость баллона (л),  50 – диаметр условного прохода ЗПУ (мм)).В составе баллон, запорно-пусковое устройство и сифонная трубка</t>
    </r>
    <r>
      <rPr>
        <i/>
        <sz val="10"/>
        <rFont val="Arial"/>
        <family val="2"/>
        <charset val="204"/>
      </rPr>
      <t xml:space="preserve">
47 106,61 = [385 580,4 / 1,2 /  7,11] +  3% Трансп +  1,2% Заг.скл</t>
    </r>
  </si>
  <si>
    <r>
      <t>Модуль газового пожаротушения (55 – рабочее давление (кгс/см2),  90 – вместимость баллона (л),  32 – диаметр условного прохода ЗПУ (мм)).В составе баллон, запорно-пусковое устройство и сифонная трубка</t>
    </r>
    <r>
      <rPr>
        <i/>
        <sz val="10"/>
        <rFont val="Arial"/>
        <family val="2"/>
        <charset val="204"/>
      </rPr>
      <t xml:space="preserve">
31 338,54 = [256 514,52 / 1,2 /  7,11] +  3% Трансп +  1,2% Заг.скл</t>
    </r>
  </si>
  <si>
    <t>Итого по подразделу: Технологическое оборудование</t>
  </si>
  <si>
    <t>Автоматическая установка газового пожаротушения</t>
  </si>
  <si>
    <t>Отопление</t>
  </si>
  <si>
    <t>Раздел: Отопление</t>
  </si>
  <si>
    <r>
      <t>3.18-6-2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</si>
  <si>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радиаторов стальных</t>
  </si>
  <si>
    <t>100 кВт радиаторов и конвекторов</t>
  </si>
  <si>
    <t>Объем: 0,82044=82,044/100</t>
  </si>
  <si>
    <t>1.18-4-383</t>
  </si>
  <si>
    <t>Радиатор отопительный, стальной, панельный, с нижним подключением, типа 22 , высота 300 мм, длина 400 мм, теплоотдача 674 Вт</t>
  </si>
  <si>
    <t>1.18-4-388</t>
  </si>
  <si>
    <t>Радиатор отопительный, стальной, панельный, с нижним подключением, типа 22 , высота 300 мм, длина 500 мм, теплоотдача 1011 Вт</t>
  </si>
  <si>
    <t>1.18-4-393</t>
  </si>
  <si>
    <t>Радиатор отопительный, стальной, панельный, с нижним подключением, типа 22 , высота 300 мм, длина 720 мм, теплоотдача 1213 Вт</t>
  </si>
  <si>
    <t>1.18-4-398</t>
  </si>
  <si>
    <t>Радиатор отопительный, стальной, панельный, с нижним подключением, типа 22 , высота 300 мм, длина 800 мм, теплоотдача 1348 Вт</t>
  </si>
  <si>
    <t>1.18-4-403</t>
  </si>
  <si>
    <t>Радиатор отопительный, стальной, панельный, с нижним подключением, типа 22 , высота 300 мм, длина 920 мм, теплоотдача 1550 Вт</t>
  </si>
  <si>
    <t>1.18-4-408</t>
  </si>
  <si>
    <t>Радиатор отопительный, стальной, панельный, с нижним подключением, типа 22 , высота 300 мм, длина 1000 мм, теплоотдача 1685 Вт</t>
  </si>
  <si>
    <t>Объем: 6,5=650/100</t>
  </si>
  <si>
    <r>
      <t>3.18-22-1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</si>
  <si>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терморегулирующих клапанов на отопительных приборах</t>
  </si>
  <si>
    <t>1.13-1-114</t>
  </si>
  <si>
    <t>Клапан запорно-регулирующий, латунный, муфтовый, хромированный, для подключения сантехнических приборов, номинальное давление PN 1,0 МПа, номинальный диаметр DN 15 мм</t>
  </si>
  <si>
    <t>1.13-5-25</t>
  </si>
  <si>
    <t>Элемент термостатический, газоконденсатный, диапазон настройки температуры от +5 до +26°С, с встроенным датчиком температуры, ограничением и блокировкой настройки, защитой от замерзания, с защитным кожухом от несанкционированного вмешательства</t>
  </si>
  <si>
    <r>
      <t>3.18-21-1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</si>
  <si>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воздухоотводчиков</t>
  </si>
  <si>
    <t>1.18-6-143</t>
  </si>
  <si>
    <t>Воздухоотводчик автоматический, латунный, с наружным резьбовым присоединением, температура рабочей среды до +110°С, номинальное давление PN 1,0 МПа, номинальный диаметр DN 10 мм</t>
  </si>
  <si>
    <r>
      <t>3.18-20-5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</si>
  <si>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кранов воздушных</t>
  </si>
  <si>
    <t>1.13-4-40</t>
  </si>
  <si>
    <t>Кран спуска воздуха из систем водяного отопления (кран Маевского), латунный, цапковый, максимальная температура +110°С, номинальное давление PN 1,0 МПа, номинальный диаметр DN 15 мм</t>
  </si>
  <si>
    <t>Объем: 65=650/10</t>
  </si>
  <si>
    <t>1.1-1-3132</t>
  </si>
  <si>
    <t>Трубка теплоизоляционная из вспененного полиэтилена с закрытой ячеистой структурой, для тепло- и шумоизоляции внутренних инженерных систем, температура применения до +95°C, коэффициент теплопроводности при температуре +10°C не более 0,038 Вт/(м х К), группа горючести Г1, внутренний диаметр 22 мм, толщина 9 мм</t>
  </si>
  <si>
    <t>1.1-1-2544</t>
  </si>
  <si>
    <t>Клей контактный, на основе полихлоропренового каучука, температура эксплуатации от -40 до +105°С, для приклеивания листовых и трубчатых каучуковых теплоизоляционных материалов</t>
  </si>
  <si>
    <r>
      <t>3.18-6-4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</si>
  <si>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конвекторов с терморегулятором</t>
  </si>
  <si>
    <t>Объем: 0,004=0,4/100</t>
  </si>
  <si>
    <t>1.18-4-558</t>
  </si>
  <si>
    <t>Конвектор отопительный, стальной, окрашенный порошковой эмалью, с кожухом, малой глубины, с терморегулятором (стоимость термостатического элемента не учтена), теплоотдача 0,4 кВт</t>
  </si>
  <si>
    <t>Итого по разделу: Отопление</t>
  </si>
  <si>
    <t>Итого по локальной смете: Отопление</t>
  </si>
  <si>
    <t>ЛОКАЛЬНЫЙ СМЕТНЫЙ РАСЧЕТ № 02-01-05</t>
  </si>
  <si>
    <t>Кондиционирование</t>
  </si>
  <si>
    <t>Раздел: Кондиционирование К2</t>
  </si>
  <si>
    <r>
      <t>3.20-56-4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</si>
  <si>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наружного блока сплит-системы весом более 50 кг</t>
  </si>
  <si>
    <t>)*1,15)*1,05</t>
  </si>
  <si>
    <t>)*1,25)*1,05</t>
  </si>
  <si>
    <r>
      <t>Наружный блок системы (380~415В-3ф-50Гц, кол присоед. блоков 29 шт, производительность 50-56 кВТ, охлаждение-обогрев, мощность 12,22-11,89 Квт, компрессор-1шт, заправка хладагентом 15кг, уровень шума 62 Дб.)</t>
    </r>
    <r>
      <rPr>
        <i/>
        <sz val="10"/>
        <rFont val="Arial"/>
        <family val="2"/>
        <charset val="204"/>
      </rPr>
      <t xml:space="preserve">
266 213,99 = [2 179 033,89 / 1,2 /  7,11] +  3% Трансп +  1,2% Заг.скл</t>
    </r>
  </si>
  <si>
    <r>
      <t>Наружный блок системы (380~415В-3ф-50Гц, кол присоед. блоков 26 шт, производительность 45-50 кВТ, охлаждение-обогрев, мощность 11,63-10,87 Квт, компрессор-1шт, заправка хладагентом 14 кг, уровень шума 61 Дб.)</t>
    </r>
    <r>
      <rPr>
        <i/>
        <sz val="10"/>
        <rFont val="Arial"/>
        <family val="2"/>
        <charset val="204"/>
      </rPr>
      <t xml:space="preserve">
253 428,89 = [2 074 384,29 / 1,2 /  7,11] +  3% Трансп +  1,2% Заг.скл</t>
    </r>
  </si>
  <si>
    <r>
      <t>3.20-57-3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</si>
  <si>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внутреннего блока сплит-системы весом до 20 кг</t>
  </si>
  <si>
    <t>Объем: 32=8+8+7+2+5+1+1</t>
  </si>
  <si>
    <r>
      <t>Внутренний блок настенный( пульт управления беспроводной в комплекте)Режим работы тепло-холод.Охлаждение, кВт 3,6.Обогрев, кВт 4.Обслуживаемая площадь, м2 36</t>
    </r>
    <r>
      <rPr>
        <i/>
        <sz val="10"/>
        <rFont val="Arial"/>
        <family val="2"/>
        <charset val="204"/>
      </rPr>
      <t xml:space="preserve">
11 527,76 = [94 357,89 / 1,2 /  7,11] +  3% Трансп +  1,2% Заг.скл</t>
    </r>
  </si>
  <si>
    <r>
      <t>Внутренний блок настенный ( пульт управления беспроводной в комплекте)Режим работы тепло-холод.Охлаждение, кВт 2,8.Обогрев, кВт 3,2.Обслуживаемая площадь, м2 28</t>
    </r>
    <r>
      <rPr>
        <i/>
        <sz val="10"/>
        <rFont val="Arial"/>
        <family val="2"/>
        <charset val="204"/>
      </rPr>
      <t xml:space="preserve">
10 889,60 = [89 134,32 / 1,2 /  7,11] +  3% Трансп +  1,2% Заг.скл</t>
    </r>
  </si>
  <si>
    <r>
      <t>Внутренний блок настенный  пульт управления беспроводной в комплекте)Режим работы тепло-холод.Охлаждение, кВт 2,2.Обогрев, кВт 2,5.Обслуживаемая площадь, м2 22</t>
    </r>
    <r>
      <rPr>
        <i/>
        <sz val="10"/>
        <rFont val="Arial"/>
        <family val="2"/>
        <charset val="204"/>
      </rPr>
      <t xml:space="preserve">
9 993,45 = [81 799,08 / 1,2 /  7,11] +  3% Трансп +  1,2% Заг.скл</t>
    </r>
  </si>
  <si>
    <r>
      <t>Внутренний блок четырехпоточный кассетный компактный  ( пульт управления беспроводной в комплекте)Режим работы тепло-холод.Охлаждение, кВт 3,6.Обогрев, кВт 4.Обслуживаемая площадь, м2 36</t>
    </r>
    <r>
      <rPr>
        <i/>
        <sz val="10"/>
        <rFont val="Arial"/>
        <family val="2"/>
        <charset val="204"/>
      </rPr>
      <t xml:space="preserve">
16 851,74 = [137 936,04 / 1,2 /  7,11] +  3% Трансп +  1,2% Заг.скл</t>
    </r>
  </si>
  <si>
    <t>Прайс лист</t>
  </si>
  <si>
    <r>
      <t>Внутренний блок кассетный  с раздачей 360° ( пульт управления беспроводной в комплекте)Режим работы тепло-холод.Охлаждение, кВт 5,6.Обогрев, кВт 6,3.Обслуживаемая площадь, м2 55</t>
    </r>
    <r>
      <rPr>
        <i/>
        <sz val="10"/>
        <rFont val="Arial"/>
        <family val="2"/>
        <charset val="204"/>
      </rPr>
      <t xml:space="preserve">
18 834,13 = [154 162,47 / 1,2 /  7,11] +  3% Трансп +  1,2% Заг.скл</t>
    </r>
  </si>
  <si>
    <r>
      <t>Внутренний блок настенный ( пульт управления беспроводной в комплекте)Режим работы тепло-холод.Охлаждение, кВт 5,6.Обогрев, кВт 6,2.Обслуживаемая площадь, м2 56</t>
    </r>
    <r>
      <rPr>
        <i/>
        <sz val="10"/>
        <rFont val="Arial"/>
        <family val="2"/>
        <charset val="204"/>
      </rPr>
      <t xml:space="preserve">
13 931,10 = [114 029,85 / 1,2 /  7,11] +  3% Трансп +  1,2% Заг.скл</t>
    </r>
  </si>
  <si>
    <r>
      <t>Внутренний блок настенный ( пульт управления беспроводной в комплекте)Режим работы тепло-холод.Охлаждение, кВт 7,1.Обогрев, кВт 67,8.Обслуживаемая площадь, м2 71</t>
    </r>
    <r>
      <rPr>
        <i/>
        <sz val="10"/>
        <rFont val="Arial"/>
        <family val="2"/>
        <charset val="204"/>
      </rPr>
      <t xml:space="preserve">
14 134,74 = [115 696,68 / 1,2 /  7,11] +  3% Трансп +  1,2% Заг.скл</t>
    </r>
  </si>
  <si>
    <t>Прайс -лист</t>
  </si>
  <si>
    <r>
      <t>Рефнет -разветвители тип 04</t>
    </r>
    <r>
      <rPr>
        <i/>
        <sz val="10"/>
        <rFont val="Arial"/>
        <family val="2"/>
        <charset val="204"/>
      </rPr>
      <t xml:space="preserve">
1 765,22 = [20 227,35 / 1,2 /  9,74] +  2% Заг.скл</t>
    </r>
  </si>
  <si>
    <r>
      <t>Рефнет-разветвители тип 02</t>
    </r>
    <r>
      <rPr>
        <i/>
        <sz val="10"/>
        <rFont val="Arial"/>
        <family val="2"/>
        <charset val="204"/>
      </rPr>
      <t xml:space="preserve">
938,87 = [10 758,33 / 1,2 /  9,74] +  2% Заг.скл</t>
    </r>
  </si>
  <si>
    <r>
      <t>Рефнет -разветвитель тип 01</t>
    </r>
    <r>
      <rPr>
        <i/>
        <sz val="10"/>
        <rFont val="Arial"/>
        <family val="2"/>
        <charset val="204"/>
      </rPr>
      <t xml:space="preserve">
892,33 = [10 225,05 / 1,2 /  9,74] +  2% Заг.скл</t>
    </r>
  </si>
  <si>
    <r>
      <t>Рефнет -разветвитель тип 03</t>
    </r>
    <r>
      <rPr>
        <i/>
        <sz val="10"/>
        <rFont val="Arial"/>
        <family val="2"/>
        <charset val="204"/>
      </rPr>
      <t xml:space="preserve">
969,92 = [11 114,07 / 1,2 /  9,74] +  2% Заг.скл</t>
    </r>
  </si>
  <si>
    <r>
      <t>Рефнет-разветвитель универсальный</t>
    </r>
    <r>
      <rPr>
        <i/>
        <sz val="10"/>
        <rFont val="Arial"/>
        <family val="2"/>
        <charset val="204"/>
      </rPr>
      <t xml:space="preserve">
2 104,70 = [24 117,39 / 1,2 /  9,74] +  2% Заг.скл</t>
    </r>
  </si>
  <si>
    <t>4.12-60-1</t>
  </si>
  <si>
    <t>Монтаж трубопровода из медных труб на номинальное давление до 2,5 МПа, наружный диаметр труб 18 мм</t>
  </si>
  <si>
    <t>Объем: 1,162=116,2/100</t>
  </si>
  <si>
    <t>1.12-7-186</t>
  </si>
  <si>
    <t>Трубы медные для отопления и водоснабжения, наружный диаметр 6,35 мм, толщина стенки 0,76 мм</t>
  </si>
  <si>
    <t>Объем: 1,395=139,5/100</t>
  </si>
  <si>
    <t>18,1</t>
  </si>
  <si>
    <t>1.12-7-187</t>
  </si>
  <si>
    <t>Трубы медные для отопления и водоснабжения, наружный диаметр 9,52 мм, толщина стенки 0,81 мм</t>
  </si>
  <si>
    <t>Объем: 0,641=64,1/100</t>
  </si>
  <si>
    <t>1.12-7-188</t>
  </si>
  <si>
    <t>Трубы медные для отопления и водоснабжения, наружный диаметр 12,7 мм, толщина стенки 0,81 мм</t>
  </si>
  <si>
    <t>Объем: 0,607=60,7/100</t>
  </si>
  <si>
    <t>1.12-7-192</t>
  </si>
  <si>
    <t>Трубы медные для отопления и водоснабжения, наружный диаметр 15,9 мм, толщина стенки 0,89 мм</t>
  </si>
  <si>
    <t>4.12-60-2</t>
  </si>
  <si>
    <t>Монтаж трубопровода из медных труб на номинальное давление до 2,5 МПа, наружный диаметр труб 28 мм</t>
  </si>
  <si>
    <t>21,1</t>
  </si>
  <si>
    <t>1.12-7-189</t>
  </si>
  <si>
    <t>Трубы медные для отопления и водоснабжения, наружный диаметр 19,1 мм, толщина стенки 0,89 мм</t>
  </si>
  <si>
    <t>Объем: 0,503=50,3/100</t>
  </si>
  <si>
    <t>1.12-7-190</t>
  </si>
  <si>
    <t>Трубы медные для отопления и водоснабжения, наружный диаметр 22,2 мм, толщина стенки 1,14 мм</t>
  </si>
  <si>
    <t>Объем: 0,094=9,4/100</t>
  </si>
  <si>
    <t>1.12-7-191</t>
  </si>
  <si>
    <t>Трубы медные для отопления и водоснабжения, наружный диаметр 28,6 мм, толщина стенки 1,27 мм</t>
  </si>
  <si>
    <t>4.12-60-3</t>
  </si>
  <si>
    <t>Монтаж трубопровода из медных труб на номинальное давление до 2,5 МПа, наружный диаметр труб 35 мм</t>
  </si>
  <si>
    <t>24,1</t>
  </si>
  <si>
    <t>1.12-7-21</t>
  </si>
  <si>
    <t>Трубы медные для отопления и водоснабжения, наружный диаметр 32 мм, толщина стенки 1,5 мм</t>
  </si>
  <si>
    <t>Объем: 0,045=4,5/100</t>
  </si>
  <si>
    <t>25,1</t>
  </si>
  <si>
    <t>1.12-7-22</t>
  </si>
  <si>
    <t>Трубы медные для отопления и водоснабжения, наружный диаметр 42 мм, толщина стенки 1,5 мм</t>
  </si>
  <si>
    <t>Объем: 47,47=474,7/10</t>
  </si>
  <si>
    <t>26,1</t>
  </si>
  <si>
    <t>1.1-1-516</t>
  </si>
  <si>
    <t>Лента из вспененного синтетического каучука, самоклеящаяся, для продольных и поперечных швов теплоизоляции, ширина 50 мм, толщина 3 мм</t>
  </si>
  <si>
    <t>26,2</t>
  </si>
  <si>
    <t>26,3</t>
  </si>
  <si>
    <t>1.1-1-3639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</si>
  <si>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6 мм, толщина 9 мм</t>
  </si>
  <si>
    <t>Объем: 122,01=116,2*1,05</t>
  </si>
  <si>
    <t>1.1-1-3640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</si>
  <si>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10 мм, толщина 13 мм</t>
  </si>
  <si>
    <t>Объем: 146,475=139,5*1,05</t>
  </si>
  <si>
    <t>1.1-1-3641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</si>
  <si>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12 мм, толщина 13 мм</t>
  </si>
  <si>
    <t>Объем: 67,305=64,1*1,05</t>
  </si>
  <si>
    <t>1.1-1-3642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</si>
  <si>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15 мм, толщина 13 мм</t>
  </si>
  <si>
    <t>Объем: 63,735=60,7*1,05</t>
  </si>
  <si>
    <t>1.1-1-3118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</si>
  <si>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22 мм, толщина 9 мм</t>
  </si>
  <si>
    <t>Объем: 22,05=21*1,05</t>
  </si>
  <si>
    <t>Объем: 52,815=50,3*1,05</t>
  </si>
  <si>
    <t>1.1-1-2507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</si>
  <si>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28 мм, толщина 9 мм</t>
  </si>
  <si>
    <t>Объем: 9,87=9,4*1,05</t>
  </si>
  <si>
    <t>1.1-1-2508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</si>
  <si>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35 мм, толщина 9 мм</t>
  </si>
  <si>
    <t>Объем: 9,45=9*1,05</t>
  </si>
  <si>
    <t>Объем: 4,725=4,5*1,05</t>
  </si>
  <si>
    <t>Итого по разделу: Кондиционирование К2</t>
  </si>
  <si>
    <t>Итого по локальной смете: Кондиционирование</t>
  </si>
  <si>
    <t>ЛОКАЛЬНЫЙ СМЕТНЫЙ РАСЧЕТ № 02-01-07</t>
  </si>
  <si>
    <t>ЛС № 02-01-07</t>
  </si>
  <si>
    <r>
      <t>Оповещатель световой адресный с надписью "Автоматика отключена"</t>
    </r>
    <r>
      <rPr>
        <i/>
        <sz val="10"/>
        <rFont val="Arial"/>
        <family val="2"/>
        <charset val="204"/>
      </rPr>
      <t xml:space="preserve">
140,54 = [1 610,4 / 1,2 /  9,74] +  2% Заг.скл</t>
    </r>
  </si>
  <si>
    <r>
      <t>Оповещатель световой адресный с надписью "Газ! Уходи!"</t>
    </r>
    <r>
      <rPr>
        <i/>
        <sz val="10"/>
        <rFont val="Arial"/>
        <family val="2"/>
        <charset val="204"/>
      </rPr>
      <t xml:space="preserve">
140,54 = [1 610,4 / 1,2 /  9,74] +  2% Заг.скл</t>
    </r>
  </si>
  <si>
    <r>
      <t>Оповещатель световой адресный с надписью "Газ! Не входи!"</t>
    </r>
    <r>
      <rPr>
        <i/>
        <sz val="10"/>
        <rFont val="Arial"/>
        <family val="2"/>
        <charset val="204"/>
      </rPr>
      <t xml:space="preserve">
140,54 = [1 610,4 / 1,2 /  9,74] +  2% Заг.скл</t>
    </r>
  </si>
  <si>
    <r>
      <t>Оповещатель звуковой адресный  уровень звукового давления 97 дБ, U-пит.10…28,5 В (от внешнего источника питания), I-потр.20…60 мА, IP41</t>
    </r>
    <r>
      <rPr>
        <i/>
        <sz val="10"/>
        <rFont val="Arial"/>
        <family val="2"/>
        <charset val="204"/>
      </rPr>
      <t xml:space="preserve">
291,65 = [3 342 / 1,2 /  9,74] +  2% Заг.скл</t>
    </r>
  </si>
  <si>
    <r>
      <t>Коробка монтажная огнестойкая, 6 керам.колодок 2 х 3мм, IP41, tраб.-40…+80°С</t>
    </r>
    <r>
      <rPr>
        <i/>
        <sz val="10"/>
        <rFont val="Arial"/>
        <family val="2"/>
        <charset val="204"/>
      </rPr>
      <t xml:space="preserve">
36,68 = [420,25 / 1,2 /  9,74] +  2% Заг.скл</t>
    </r>
  </si>
  <si>
    <r>
      <t>Решетка защитная для клапана сброса избыточного давления 700х200 мм</t>
    </r>
    <r>
      <rPr>
        <i/>
        <sz val="10"/>
        <rFont val="Arial"/>
        <family val="2"/>
        <charset val="204"/>
      </rPr>
      <t xml:space="preserve">
282,75 = [3 240 / 1,2 /  9,74] +  2% Заг.скл</t>
    </r>
  </si>
  <si>
    <r>
      <t>Рукав высокого давления  диаметр 32 мм, М48х2, длина 400 мм</t>
    </r>
    <r>
      <rPr>
        <i/>
        <sz val="10"/>
        <rFont val="Arial"/>
        <family val="2"/>
        <charset val="204"/>
      </rPr>
      <t xml:space="preserve">
2 562,84 = [29 367,18 / 1,2 /  9,74] +  2% Заг.скл</t>
    </r>
  </si>
  <si>
    <r>
      <t>Муфта насадка приварная  с наружной резьбой 1/2"</t>
    </r>
    <r>
      <rPr>
        <i/>
        <sz val="10"/>
        <rFont val="Arial"/>
        <family val="2"/>
        <charset val="204"/>
      </rPr>
      <t xml:space="preserve">
99,99 = [1 145,77 / 1,2 /  9,74] +  2% Заг.скл</t>
    </r>
  </si>
  <si>
    <r>
      <t>Муфта насадка приварная  с наружной резьбой 3/4"</t>
    </r>
    <r>
      <rPr>
        <i/>
        <sz val="10"/>
        <rFont val="Arial"/>
        <family val="2"/>
        <charset val="204"/>
      </rPr>
      <t xml:space="preserve">
121,41 = [1 391,26 / 1,2 /  9,74] +  2% Заг.скл</t>
    </r>
  </si>
  <si>
    <r>
      <t>Муфта насадка приварная с наружной резьбой 1"</t>
    </r>
    <r>
      <rPr>
        <i/>
        <sz val="10"/>
        <rFont val="Arial"/>
        <family val="2"/>
        <charset val="204"/>
      </rPr>
      <t xml:space="preserve">
145,33 = [1 665,25 / 1,2 /  9,74] +  2% Заг.скл</t>
    </r>
  </si>
  <si>
    <r>
      <t>Муфта насадка приварная  с наружной резьбой 1 1/4"</t>
    </r>
    <r>
      <rPr>
        <i/>
        <sz val="10"/>
        <rFont val="Arial"/>
        <family val="2"/>
        <charset val="204"/>
      </rPr>
      <t xml:space="preserve">
157,92 = [1 809,55 / 1,2 /  9,74] +  2% Заг.скл</t>
    </r>
  </si>
  <si>
    <r>
      <t>Шкаф модульный  500x520x1670 мм, с окном</t>
    </r>
    <r>
      <rPr>
        <i/>
        <sz val="10"/>
        <rFont val="Arial"/>
        <family val="2"/>
        <charset val="204"/>
      </rPr>
      <t xml:space="preserve">
4 651,65 = [53 302,4 / 1,2 /  9,74] +  2% Заг.скл</t>
    </r>
  </si>
  <si>
    <r>
      <t>Шкаф модульный  500x520x1510 мм, с окном,</t>
    </r>
    <r>
      <rPr>
        <i/>
        <sz val="10"/>
        <rFont val="Arial"/>
        <family val="2"/>
        <charset val="204"/>
      </rPr>
      <t xml:space="preserve">
4 399,69 = [50 415,25 / 1,2 /  9,74] +  2% Заг.скл</t>
    </r>
  </si>
  <si>
    <r>
      <t>Насадок газовый внутренняя резьба 1", стальной</t>
    </r>
    <r>
      <rPr>
        <i/>
        <sz val="10"/>
        <rFont val="Arial"/>
        <family val="2"/>
        <charset val="204"/>
      </rPr>
      <t xml:space="preserve">
338,66 = [3 880,7 / 1,2 /  9,74] +  2% Заг.скл</t>
    </r>
  </si>
  <si>
    <r>
      <t>Насадок газовый  внутренняя резьба 1/2", стальной</t>
    </r>
    <r>
      <rPr>
        <i/>
        <sz val="10"/>
        <rFont val="Arial"/>
        <family val="2"/>
        <charset val="204"/>
      </rPr>
      <t xml:space="preserve">
213,47 = [2 446,12 / 1,2 /  9,74] +  2% Заг.скл</t>
    </r>
  </si>
  <si>
    <r>
      <t>Насадок газовый  внутренняя резьба 3/4", стальной</t>
    </r>
    <r>
      <rPr>
        <i/>
        <sz val="10"/>
        <rFont val="Arial"/>
        <family val="2"/>
        <charset val="204"/>
      </rPr>
      <t xml:space="preserve">
246,08 = [2 819,68 / 1,2 /  9,74] +  2% Заг.скл</t>
    </r>
  </si>
  <si>
    <r>
      <t>Насадок газовый  внутренняя резьба 1 1/4", стальной</t>
    </r>
    <r>
      <rPr>
        <i/>
        <sz val="10"/>
        <rFont val="Arial"/>
        <family val="2"/>
        <charset val="204"/>
      </rPr>
      <t xml:space="preserve">
579,68 = [6 642,35 / 1,2 /  9,74] +  2% Заг.скл</t>
    </r>
  </si>
  <si>
    <r>
      <t>Заглушка насадка испытательная  с внутренней резьбой 1 1/4"</t>
    </r>
    <r>
      <rPr>
        <i/>
        <sz val="10"/>
        <rFont val="Arial"/>
        <family val="2"/>
        <charset val="204"/>
      </rPr>
      <t xml:space="preserve">
292,57 = [3 352,51 / 1,2 /  9,74] +  2% Заг.скл</t>
    </r>
  </si>
  <si>
    <r>
      <t>Заглушка насадка испытательная  с внутренней резьбой 3/4"</t>
    </r>
    <r>
      <rPr>
        <i/>
        <sz val="10"/>
        <rFont val="Arial"/>
        <family val="2"/>
        <charset val="204"/>
      </rPr>
      <t xml:space="preserve">
163,05 = [1 868,35 / 1,2 /  9,74] +  2% Заг.скл</t>
    </r>
  </si>
  <si>
    <r>
      <t>Заглушка насадка испытательная  с внутренней резьбой 1/2"</t>
    </r>
    <r>
      <rPr>
        <i/>
        <sz val="10"/>
        <rFont val="Arial"/>
        <family val="2"/>
        <charset val="204"/>
      </rPr>
      <t xml:space="preserve">
142,61 = [1 634,14 / 1,2 /  9,74] +  2% Заг.скл</t>
    </r>
  </si>
  <si>
    <r>
      <t>Штуцер  приварной, выход под СДУ, в компл. с прокладкой</t>
    </r>
    <r>
      <rPr>
        <i/>
        <sz val="10"/>
        <rFont val="Arial"/>
        <family val="2"/>
        <charset val="204"/>
      </rPr>
      <t xml:space="preserve">
157,95 = [1 809,83 / 1,2 /  9,74] +  2% Заг.скл</t>
    </r>
  </si>
  <si>
    <r>
      <t>Переходник штуцера пневмопуска  M14x1,5-R 1/4</t>
    </r>
    <r>
      <rPr>
        <i/>
        <sz val="10"/>
        <rFont val="Arial"/>
        <family val="2"/>
        <charset val="204"/>
      </rPr>
      <t xml:space="preserve">
138,21 = [1 583,69 / 1,2 /  9,74] +  2% Заг.скл</t>
    </r>
  </si>
  <si>
    <r>
      <t>Заглушка штуцера пневмопуска  концевая, внутренняя резьба</t>
    </r>
    <r>
      <rPr>
        <i/>
        <sz val="10"/>
        <rFont val="Arial"/>
        <family val="2"/>
        <charset val="204"/>
      </rPr>
      <t xml:space="preserve">
499,88 = [5 728,06 / 1,2 /  9,74] +  2% Заг.скл</t>
    </r>
  </si>
  <si>
    <r>
      <t>Заглушка штуцера коллектора испытательная 68х2, в.р.</t>
    </r>
    <r>
      <rPr>
        <i/>
        <sz val="10"/>
        <rFont val="Arial"/>
        <family val="2"/>
        <charset val="204"/>
      </rPr>
      <t xml:space="preserve">
404,08 = [4 630,28 / 1,2 /  9,74] +  2% Заг.скл</t>
    </r>
  </si>
  <si>
    <r>
      <t>Заглушка штуцера коллектора испытательная 48х2, в.р.</t>
    </r>
    <r>
      <rPr>
        <i/>
        <sz val="10"/>
        <rFont val="Arial"/>
        <family val="2"/>
        <charset val="204"/>
      </rPr>
      <t xml:space="preserve">
301,02 = [3 449,32 / 1,2 /  9,74] +  2% Заг.скл</t>
    </r>
  </si>
  <si>
    <r>
      <t>Заглушка насадка испытательная 1", в.р.</t>
    </r>
    <r>
      <rPr>
        <i/>
        <sz val="10"/>
        <rFont val="Arial"/>
        <family val="2"/>
        <charset val="204"/>
      </rPr>
      <t xml:space="preserve">
188,72 = [2 162,5 / 1,2 /  9,74] +  2% Заг.скл</t>
    </r>
  </si>
  <si>
    <r>
      <t>Заглушка-насадка испытательная 1/2", н. р.</t>
    </r>
    <r>
      <rPr>
        <i/>
        <sz val="10"/>
        <rFont val="Arial"/>
        <family val="2"/>
        <charset val="204"/>
      </rPr>
      <t xml:space="preserve">
109,69 = [1 256,9 / 1,2 /  9,74] +  2% Заг.скл</t>
    </r>
  </si>
  <si>
    <r>
      <t>Втулка 48х2 мм</t>
    </r>
    <r>
      <rPr>
        <i/>
        <sz val="10"/>
        <rFont val="Arial"/>
        <family val="2"/>
        <charset val="204"/>
      </rPr>
      <t xml:space="preserve">
431,08 = [4 939,7 / 1,2 /  9,74] +  2% Заг.скл</t>
    </r>
  </si>
  <si>
    <t>Установка конструкций металлических кабельных, (кронштейны , скобы, опоры)</t>
  </si>
  <si>
    <r>
      <t>Кронштейн для крепления</t>
    </r>
    <r>
      <rPr>
        <i/>
        <sz val="10"/>
        <rFont val="Arial"/>
        <family val="2"/>
        <charset val="204"/>
      </rPr>
      <t xml:space="preserve">
448,32 = [5 137,2 / 1,2 /  9,74] +  2% Заг.скл</t>
    </r>
  </si>
  <si>
    <r>
      <t>Скоба  монтажная  , радиус 64,5 мм, вес=0,2 кг</t>
    </r>
    <r>
      <rPr>
        <i/>
        <sz val="10"/>
        <rFont val="Arial"/>
        <family val="2"/>
        <charset val="204"/>
      </rPr>
      <t xml:space="preserve">
130,79 = [1 498,76 / 1,2 /  9,74] +  2% Заг.скл</t>
    </r>
  </si>
  <si>
    <r>
      <t>Опора-хомут  для модулей V=150 -180 л</t>
    </r>
    <r>
      <rPr>
        <i/>
        <sz val="10"/>
        <rFont val="Arial"/>
        <family val="2"/>
        <charset val="204"/>
      </rPr>
      <t xml:space="preserve">
620,76 = [7 113,18 / 1,2 /  9,74] +  2% Заг.скл</t>
    </r>
  </si>
  <si>
    <r>
      <t>Опора-хомут  для модулей V до 120 л</t>
    </r>
    <r>
      <rPr>
        <i/>
        <sz val="10"/>
        <rFont val="Arial"/>
        <family val="2"/>
        <charset val="204"/>
      </rPr>
      <t xml:space="preserve">
1 699,25 = [19 471,4 / 1,2 /  9,74] +  2% Заг.скл</t>
    </r>
  </si>
  <si>
    <t>Провод установочный с медной жилой повышенной гибкости, с изоляцией из ПВХ пластиката пониженной пожароопасности, с пониженным дымо- и газовыделением,  ПуГВнг(А)-LS, напряжение 450/750 В, число жил и сечение 1х4 мм2</t>
  </si>
  <si>
    <t>Провод установочный с медной жилой повышенной гибкости, с изоляцией из ПВХ пластиката пониженной пожароопасности, с пониженным дымо- и газовыделением,  ПуГВнг(А)-LS, напряжение 450/750 В, число жил и сечение 1х10 мм2</t>
  </si>
  <si>
    <t>Провод установочный с медной жилой повышенной гибкости, с изоляцией из ПВХ пластиката пониженной пожароопасности, с пониженным дымо- и газовыделением,  ПуГВнг(А)-LS, напряжение 450/750 В, число жил и сечение 1х25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</si>
  <si>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660 В, число жил и сечение 3х1,5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</si>
  <si>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660 В, число жил и сечение 3х2,5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</si>
  <si>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660 В, число жил и сечение 3х4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</si>
  <si>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660 В, число жил и сечение 3х10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</si>
  <si>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660 В, число жил и сечение 5х2,5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</si>
  <si>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660 В, число жил и сечение 5х4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</si>
  <si>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660 В, число жил и сечение 5х6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</si>
  <si>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660 В, число жил и сечение 5х16 мм2</t>
  </si>
  <si>
    <t>Кабель силовой с медными жилами, не распространяющий горение, с изоляцией и оболочкой из полимерных композиций, не содержащих галогенов,  ППГнг(А)-HF, напряжение 1000 В, число жил и сечение 2х1,5 мм2</t>
  </si>
  <si>
    <t>Раздел: Конструктивные решения</t>
  </si>
  <si>
    <t>15.2-52-11</t>
  </si>
  <si>
    <t>Перевозка строительного мусора на расстояние до 52 км автосамосвалами грузоподъемностью до 20 т</t>
  </si>
  <si>
    <t>15.1-1500-01</t>
  </si>
  <si>
    <t>Отходы (мусор) от строительных и ремонтных работ малоопасные</t>
  </si>
  <si>
    <t>Итого по разделу: Конструктивные решения</t>
  </si>
  <si>
    <t>Раздел: Водоснабжение</t>
  </si>
  <si>
    <t>Итого по разделу: Водоснабжение</t>
  </si>
  <si>
    <t>Раздел: Водоотведение</t>
  </si>
  <si>
    <t>Итого по разделу: Водоотведение</t>
  </si>
  <si>
    <t>Раздел: Электроснабжение</t>
  </si>
  <si>
    <t>Итого по разделу: Электроснабжение</t>
  </si>
  <si>
    <t>Итого по локальной смете: Перевозка мусора</t>
  </si>
  <si>
    <t>ЛОКАЛЬНЫЙ СМЕТНЫЙ РАСЧЕТ № 09-01-01</t>
  </si>
  <si>
    <t>Глава 9. Прочие работы и затраты</t>
  </si>
  <si>
    <t xml:space="preserve">Вывоз и размещение отходов </t>
  </si>
  <si>
    <t>Вывоз и размещение отходов</t>
  </si>
  <si>
    <t>5</t>
  </si>
  <si>
    <t>Итого по Главе 9</t>
  </si>
  <si>
    <t>ЛОКАЛЬНЫЙ СМЕТНЫЙ РАСЧЕТ № 02-01-06</t>
  </si>
  <si>
    <t>Вентиляция</t>
  </si>
  <si>
    <t>Раздел: Вентиляция</t>
  </si>
  <si>
    <t>Подраздел: Вентиляция П1 В1</t>
  </si>
  <si>
    <r>
      <t>3.20-25-8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</si>
  <si>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шумоглушителей вентиляционных пластинчатых типа ПП, ВП 3-2 размером пластин 400 х 500 х 1000 мм</t>
  </si>
  <si>
    <t>1 пластина</t>
  </si>
  <si>
    <r>
      <t>Шумоглушитель пластинчатый , 50-30</t>
    </r>
    <r>
      <rPr>
        <i/>
        <sz val="10"/>
        <rFont val="Arial"/>
        <family val="2"/>
        <charset val="204"/>
      </rPr>
      <t xml:space="preserve">
10 153,50 = [116 347,11 / 1,2 /  9,74] +  2% Заг.скл</t>
    </r>
  </si>
  <si>
    <r>
      <t>3.20-13-7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</si>
  <si>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заслонок воздушных и клапанов воздушных КВР с электрическим или пневматическим приводами периметром до 1600 мм</t>
  </si>
  <si>
    <r>
      <t>Заслонка регулирующая 500х300, корпус  оцинк. сталь, пластины из алюм. профиля</t>
    </r>
    <r>
      <rPr>
        <i/>
        <sz val="10"/>
        <rFont val="Arial"/>
        <family val="2"/>
        <charset val="204"/>
      </rPr>
      <t xml:space="preserve">
1 263,31 = [14 476,11 / 1,2 /  9,74] +  2% Заг.скл</t>
    </r>
  </si>
  <si>
    <r>
      <t>Привод для управления воздушными заслонками,IP54, 230В, 5Нм</t>
    </r>
    <r>
      <rPr>
        <i/>
        <sz val="10"/>
        <rFont val="Arial"/>
        <family val="2"/>
        <charset val="204"/>
      </rPr>
      <t xml:space="preserve">
4 200,96 = [34 386 / 1,2 /  7,11] +  3% Трансп +  1,2% Заг.скл</t>
    </r>
  </si>
  <si>
    <r>
      <t>3.20-27-1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</si>
  <si>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вставок гибких к радиальным вентиляторам</t>
  </si>
  <si>
    <t>1 м2</t>
  </si>
  <si>
    <r>
      <t>Вставка гибкая 500х300</t>
    </r>
    <r>
      <rPr>
        <i/>
        <sz val="10"/>
        <rFont val="Arial"/>
        <family val="2"/>
        <charset val="204"/>
      </rPr>
      <t xml:space="preserve">
402,24 = [4 609,11 / 1,2 /  9,74] +  2% Заг.скл</t>
    </r>
  </si>
  <si>
    <r>
      <t>3.20-35-1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</si>
  <si>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Установка фильтров ячейковых</t>
  </si>
  <si>
    <t>1 м2 поверхности в свету</t>
  </si>
  <si>
    <r>
      <t>Kopпyc фильтра укороченного   (710х520х350 мм)</t>
    </r>
    <r>
      <rPr>
        <i/>
        <sz val="10"/>
        <rFont val="Arial"/>
        <family val="2"/>
        <charset val="204"/>
      </rPr>
      <t xml:space="preserve">
4 018,38 = [46 045,89 / 1,2 /  9,74] +  2% Заг.скл</t>
    </r>
  </si>
  <si>
    <r>
      <t>Вставка карманная фильтрующая  укороченаяая  (500х300х640 мм)</t>
    </r>
    <r>
      <rPr>
        <i/>
        <sz val="10"/>
        <rFont val="Arial"/>
        <family val="2"/>
        <charset val="204"/>
      </rPr>
      <t xml:space="preserve">
551,98 = [6 325,11 / 1,2 /  9,74] +  2% Заг.скл</t>
    </r>
  </si>
  <si>
    <r>
      <t>3.20-51-1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</si>
  <si>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блоков тепломассообмена производительностью до 10 тыс.м3/час</t>
  </si>
  <si>
    <t>1 блок</t>
  </si>
  <si>
    <r>
      <t>Рекупператор подвесной  50-30  (левый)</t>
    </r>
    <r>
      <rPr>
        <i/>
        <sz val="10"/>
        <rFont val="Arial"/>
        <family val="2"/>
        <charset val="204"/>
      </rPr>
      <t xml:space="preserve">
39 801,60 = [325 786,89 / 1,2 /  7,11] +  3% Трансп +  1,2% Заг.скл</t>
    </r>
  </si>
  <si>
    <r>
      <t>3.20-29-1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</si>
  <si>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вентиляторов радиальных с электродвигателем на одной оси или на клиноременной передаче, массой до 0,05 т</t>
  </si>
  <si>
    <t>1 вентилятор</t>
  </si>
  <si>
    <r>
      <t>Вентилятор 50-30, выхлоп прямо, 25-0,55x30</t>
    </r>
    <r>
      <rPr>
        <i/>
        <sz val="10"/>
        <rFont val="Arial"/>
        <family val="2"/>
        <charset val="204"/>
      </rPr>
      <t xml:space="preserve">
13 452,85 = [154 153,89 / 1,2 /  9,74] +  2% Заг.скл</t>
    </r>
  </si>
  <si>
    <t>4.11-21-1</t>
  </si>
  <si>
    <t>Монтаж узла обвязки приборов</t>
  </si>
  <si>
    <t>1 линия</t>
  </si>
  <si>
    <r>
      <t>Смесительный узел с плавной регулировкой трёхходового вентиля для водяного нагревателя</t>
    </r>
    <r>
      <rPr>
        <i/>
        <sz val="10"/>
        <rFont val="Arial"/>
        <family val="2"/>
        <charset val="204"/>
      </rPr>
      <t xml:space="preserve">
13 406,50 = [109 735,89 / 1,2 /  7,11] +  3% Трансп +  1,2% Заг.скл</t>
    </r>
  </si>
  <si>
    <t>4.11-3-1</t>
  </si>
  <si>
    <t>Установка прибора массой до 5 кг на металлоконструкциях или щитах</t>
  </si>
  <si>
    <r>
      <t>Частотный преобразователь 0,75 кВт 220 В</t>
    </r>
    <r>
      <rPr>
        <i/>
        <sz val="10"/>
        <rFont val="Arial"/>
        <family val="2"/>
        <charset val="204"/>
      </rPr>
      <t xml:space="preserve">
3 588,15 = [29 370 / 1,2 /  7,11] +  3% Трансп +  1,2% Заг.скл</t>
    </r>
  </si>
  <si>
    <r>
      <t>Датчик температуры канальный  (дтк на приток.)</t>
    </r>
    <r>
      <rPr>
        <i/>
        <sz val="10"/>
        <rFont val="Arial"/>
        <family val="2"/>
        <charset val="204"/>
      </rPr>
      <t xml:space="preserve">
818,41 = [6 699 / 1,2 /  7,11] +  3% Трансп +  1,2% Заг.скл</t>
    </r>
  </si>
  <si>
    <r>
      <t>Датчик температуры наружного воздуха</t>
    </r>
    <r>
      <rPr>
        <i/>
        <sz val="10"/>
        <rFont val="Arial"/>
        <family val="2"/>
        <charset val="204"/>
      </rPr>
      <t xml:space="preserve">
387,04 = [3 168 / 1,2 /  7,11] +  3% Трансп +  1,2% Заг.скл</t>
    </r>
  </si>
  <si>
    <r>
      <t>Датчик температуры воды погружной</t>
    </r>
    <r>
      <rPr>
        <i/>
        <sz val="10"/>
        <rFont val="Arial"/>
        <family val="2"/>
        <charset val="204"/>
      </rPr>
      <t xml:space="preserve">
760,65 = [6 226,11 / 1,2 /  7,11] +  3% Трансп +  1,2% Заг.скл</t>
    </r>
  </si>
  <si>
    <r>
      <t>Датчик перепада давления 500 Pa  (дпд на прит. фильтр)</t>
    </r>
    <r>
      <rPr>
        <i/>
        <sz val="10"/>
        <rFont val="Arial"/>
        <family val="2"/>
        <charset val="204"/>
      </rPr>
      <t xml:space="preserve">
616,83 = [5 049 / 1,2 /  7,11] +  3% Трансп +  1,2% Заг.скл</t>
    </r>
  </si>
  <si>
    <r>
      <t>3.20-45-1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</si>
  <si>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воздухонагревателей для обводного канала двухрядных производительностью до 10 тыс.м3/час</t>
  </si>
  <si>
    <t>1 воздухонагреватель</t>
  </si>
  <si>
    <r>
      <t>Воздухонагреватель водяной для прямоугольных каналов 50-30</t>
    </r>
    <r>
      <rPr>
        <i/>
        <sz val="10"/>
        <rFont val="Arial"/>
        <family val="2"/>
        <charset val="204"/>
      </rPr>
      <t xml:space="preserve">
11 179,72 = [91 509 / 1,2 /  7,11] +  3% Трансп +  1,2% Заг.скл</t>
    </r>
  </si>
  <si>
    <r>
      <t>Термостат 3 м (для 1-го водяного нагревателя)</t>
    </r>
    <r>
      <rPr>
        <i/>
        <sz val="10"/>
        <rFont val="Arial"/>
        <family val="2"/>
        <charset val="204"/>
      </rPr>
      <t xml:space="preserve">
1 776,62 = [14 542,11 / 1,2 /  7,11] +  3% Трансп +  1,2% Заг.скл</t>
    </r>
  </si>
  <si>
    <t>4.11-17-1</t>
  </si>
  <si>
    <t>Монтаж щитов и пультов массой до 50кг</t>
  </si>
  <si>
    <r>
      <t>Блок управления  (защита рекуператора - отключение притока)</t>
    </r>
    <r>
      <rPr>
        <i/>
        <sz val="10"/>
        <rFont val="Arial"/>
        <family val="2"/>
        <charset val="204"/>
      </rPr>
      <t xml:space="preserve">
25 117,06 = [205 590 / 1,2 /  7,11] +  3% Трансп +  1,2% Заг.скл</t>
    </r>
  </si>
  <si>
    <t>Итого по подразделу: Вентиляция П1 В1</t>
  </si>
  <si>
    <t>Подраздел: Вентиляция П2 В2</t>
  </si>
  <si>
    <r>
      <t>Заслонка регулирующая 700х400, корпус  оцинк. сталь, пластины из алюм. профиля</t>
    </r>
    <r>
      <rPr>
        <i/>
        <sz val="10"/>
        <rFont val="Arial"/>
        <family val="2"/>
        <charset val="204"/>
      </rPr>
      <t xml:space="preserve">
1 804,74 = [20 680,11 / 1,2 /  9,74] +  2% Заг.скл</t>
    </r>
  </si>
  <si>
    <r>
      <t>Вставка гибкая  70-40</t>
    </r>
    <r>
      <rPr>
        <i/>
        <sz val="10"/>
        <rFont val="Arial"/>
        <family val="2"/>
        <charset val="204"/>
      </rPr>
      <t xml:space="preserve">
461,73 = [5 290,89 / 1,2 /  9,74] +  2% Заг.скл</t>
    </r>
  </si>
  <si>
    <r>
      <t>Корпус фильтра укороченного  70-40 (910х620х350 мм)</t>
    </r>
    <r>
      <rPr>
        <i/>
        <sz val="10"/>
        <rFont val="Arial"/>
        <family val="2"/>
        <charset val="204"/>
      </rPr>
      <t xml:space="preserve">
5 021,55 = [57 541,11 / 1,2 /  9,74] +  2% Заг.скл</t>
    </r>
  </si>
  <si>
    <r>
      <t>Вставка карманная фильтрующая укороченная  70-40  (700х400х720 мм)</t>
    </r>
    <r>
      <rPr>
        <i/>
        <sz val="10"/>
        <rFont val="Arial"/>
        <family val="2"/>
        <charset val="204"/>
      </rPr>
      <t xml:space="preserve">
805,41 = [9 229,11 / 1,2 /  9,74] +  2% Заг.скл</t>
    </r>
  </si>
  <si>
    <r>
      <t>Рекуператор подвесной 70-40 (правый)</t>
    </r>
    <r>
      <rPr>
        <i/>
        <sz val="10"/>
        <rFont val="Arial"/>
        <family val="2"/>
        <charset val="204"/>
      </rPr>
      <t xml:space="preserve">
48 675,22 = [398 419,89 / 1,2 /  7,11] +  3% Трансп +  1,2% Заг.скл</t>
    </r>
  </si>
  <si>
    <r>
      <t>Секция промежуточная  70-40</t>
    </r>
    <r>
      <rPr>
        <i/>
        <sz val="10"/>
        <rFont val="Arial"/>
        <family val="2"/>
        <charset val="204"/>
      </rPr>
      <t xml:space="preserve">
5 179,32 = [42 394,11 / 1,2 /  7,11] +  3% Трансп +  1,2% Заг.скл</t>
    </r>
  </si>
  <si>
    <r>
      <t>Вентилятор 70-40 , выхл. прямо 35-2,2х30</t>
    </r>
    <r>
      <rPr>
        <i/>
        <sz val="10"/>
        <rFont val="Arial"/>
        <family val="2"/>
        <charset val="204"/>
      </rPr>
      <t xml:space="preserve">
20 574,79 = [235 762,89 / 1,2 /  9,74] +  2% Заг.скл</t>
    </r>
  </si>
  <si>
    <r>
      <t>Смесительный узел   (для 1-го водяного нагревателя)</t>
    </r>
    <r>
      <rPr>
        <i/>
        <sz val="10"/>
        <rFont val="Arial"/>
        <family val="2"/>
        <charset val="204"/>
      </rPr>
      <t xml:space="preserve">
13 406,50 = [109 735,89 / 1,2 /  7,11] +  3% Трансп +  1,2% Заг.скл</t>
    </r>
  </si>
  <si>
    <r>
      <t>Частотный преобразователь 2,2 кВт 380 В</t>
    </r>
    <r>
      <rPr>
        <i/>
        <sz val="10"/>
        <rFont val="Arial"/>
        <family val="2"/>
        <charset val="204"/>
      </rPr>
      <t xml:space="preserve">
5 590,54 = [45 760,11 / 1,2 /  7,11] +  3% Трансп +  1,2% Заг.скл</t>
    </r>
  </si>
  <si>
    <r>
      <t>Датчик температуры канальный (дтк на приток.)</t>
    </r>
    <r>
      <rPr>
        <i/>
        <sz val="10"/>
        <rFont val="Arial"/>
        <family val="2"/>
        <charset val="204"/>
      </rPr>
      <t xml:space="preserve">
818,41 = [6 699 / 1,2 /  7,11] +  3% Трансп +  1,2% Заг.скл</t>
    </r>
  </si>
  <si>
    <r>
      <t>Воздухонагреватель водяной  70-40</t>
    </r>
    <r>
      <rPr>
        <i/>
        <sz val="10"/>
        <rFont val="Arial"/>
        <family val="2"/>
        <charset val="204"/>
      </rPr>
      <t xml:space="preserve">
13 479,07 = [110 329,89 / 1,2 /  7,11] +  3% Трансп +  1,2% Заг.скл</t>
    </r>
  </si>
  <si>
    <r>
      <t>Термостат 6 м (для 1-го водяного нагревателя)</t>
    </r>
    <r>
      <rPr>
        <i/>
        <sz val="10"/>
        <rFont val="Arial"/>
        <family val="2"/>
        <charset val="204"/>
      </rPr>
      <t xml:space="preserve">
1 776,62 = [14 542,11 / 1,2 /  7,11] +  3% Трансп +  1,2% Заг.скл</t>
    </r>
  </si>
  <si>
    <r>
      <t>Блок управления A (защита рекуператора - отключение притока)</t>
    </r>
    <r>
      <rPr>
        <i/>
        <sz val="10"/>
        <rFont val="Arial"/>
        <family val="2"/>
        <charset val="204"/>
      </rPr>
      <t xml:space="preserve">
26 616,82 = [217 866 / 1,2 /  7,11] +  3% Трансп +  1,2% Заг.скл</t>
    </r>
  </si>
  <si>
    <t>Итого по подразделу: Вентиляция П2 В2</t>
  </si>
  <si>
    <t>Подраздел: Вентиляция В3</t>
  </si>
  <si>
    <r>
      <t>3.20-23-1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</si>
  <si>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глушителей шума вентиляционных установок трубчатых круглого сечения типа ГТК 1-1 диаметром обечайки 125 мм</t>
  </si>
  <si>
    <r>
      <t>Шумоглушитель канальный 125/6</t>
    </r>
    <r>
      <rPr>
        <i/>
        <sz val="10"/>
        <rFont val="Arial"/>
        <family val="2"/>
        <charset val="204"/>
      </rPr>
      <t xml:space="preserve">
719,97 = [8 250 / 1,2 /  9,74] +  2% Заг.скл</t>
    </r>
  </si>
  <si>
    <r>
      <t>3.20-30-1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</si>
  <si>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вентиляторов осевых массой до 0,025 т</t>
  </si>
  <si>
    <r>
      <t>Вентилятор канальный 125/1</t>
    </r>
    <r>
      <rPr>
        <i/>
        <sz val="10"/>
        <rFont val="Arial"/>
        <family val="2"/>
        <charset val="204"/>
      </rPr>
      <t xml:space="preserve">
1 380,41 = [15 817,89 / 1,2 /  9,74] +  2% Заг.скл</t>
    </r>
  </si>
  <si>
    <r>
      <t>3.20-28-1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</si>
  <si>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кронштейнов под вентиляционное оборудование</t>
  </si>
  <si>
    <t>100 кг изделия</t>
  </si>
  <si>
    <t>Объем: 0,006=0,6/100</t>
  </si>
  <si>
    <r>
      <t>Кронштейн крепления вентилятора  125</t>
    </r>
    <r>
      <rPr>
        <i/>
        <sz val="10"/>
        <rFont val="Arial"/>
        <family val="2"/>
        <charset val="204"/>
      </rPr>
      <t xml:space="preserve">
148,81 = [1 705,11 / 1,2 /  9,74] +  2% Заг.скл</t>
    </r>
  </si>
  <si>
    <r>
      <t>Подставка под привод</t>
    </r>
    <r>
      <rPr>
        <i/>
        <sz val="10"/>
        <rFont val="Arial"/>
        <family val="2"/>
        <charset val="204"/>
      </rPr>
      <t xml:space="preserve">
35,51 = [406,89 / 1,2 /  9,74] +  2% Заг.скл</t>
    </r>
  </si>
  <si>
    <r>
      <t>3.20-13-1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</si>
  <si>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заслонок воздушных и клапанов воздушных КВР с электрическим или пневматическим приводами диаметром до 250 мм</t>
  </si>
  <si>
    <r>
      <t>Заслонка регулирующая для круглых каналов 125 мм, оц.сталь</t>
    </r>
    <r>
      <rPr>
        <i/>
        <sz val="10"/>
        <rFont val="Arial"/>
        <family val="2"/>
        <charset val="204"/>
      </rPr>
      <t xml:space="preserve">
236,15 = [2 706 / 1,2 /  9,74] +  2% Заг.скл</t>
    </r>
  </si>
  <si>
    <r>
      <t>Привод для воздушной заслонки, 230В, 3 нм (для засл. выт. канала)</t>
    </r>
    <r>
      <rPr>
        <i/>
        <sz val="10"/>
        <rFont val="Arial"/>
        <family val="2"/>
        <charset val="204"/>
      </rPr>
      <t xml:space="preserve">
2 476,75 = [20 272,89 / 1,2 /  7,11] +  3% Трансп +  1,2% Заг.скл</t>
    </r>
  </si>
  <si>
    <r>
      <t>Хомут соединительный 125</t>
    </r>
    <r>
      <rPr>
        <i/>
        <sz val="10"/>
        <rFont val="Arial"/>
        <family val="2"/>
        <charset val="204"/>
      </rPr>
      <t xml:space="preserve">
116,15 = [1 330,89 / 1,2 /  9,74] +  2% Заг.скл</t>
    </r>
  </si>
  <si>
    <r>
      <t>Регулятор скорости</t>
    </r>
    <r>
      <rPr>
        <i/>
        <sz val="10"/>
        <rFont val="Arial"/>
        <family val="2"/>
        <charset val="204"/>
      </rPr>
      <t xml:space="preserve">
975,66 = [7 986 / 1,2 /  7,11] +  3% Трансп +  1,2% Заг.скл</t>
    </r>
  </si>
  <si>
    <t>Итого по подразделу: Вентиляция В3</t>
  </si>
  <si>
    <t>Подраздел: Вентиляция В4</t>
  </si>
  <si>
    <r>
      <t>Шумоглушитель 125/6</t>
    </r>
    <r>
      <rPr>
        <i/>
        <sz val="10"/>
        <rFont val="Arial"/>
        <family val="2"/>
        <charset val="204"/>
      </rPr>
      <t xml:space="preserve">
719,97 = [8 250 / 1,2 /  9,74] +  2% Заг.скл</t>
    </r>
  </si>
  <si>
    <r>
      <t>Заслонка регулирующая  125</t>
    </r>
    <r>
      <rPr>
        <i/>
        <sz val="10"/>
        <rFont val="Arial"/>
        <family val="2"/>
        <charset val="204"/>
      </rPr>
      <t xml:space="preserve">
236,15 = [2 706 / 1,2 /  9,74] +  2% Заг.скл</t>
    </r>
  </si>
  <si>
    <t>Итого по подразделу: Вентиляция В4</t>
  </si>
  <si>
    <t>Подраздел: Вентиляция В5</t>
  </si>
  <si>
    <r>
      <t>3.20-23-2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</si>
  <si>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глушителей шума вентиляционных установок трубчатых круглого сечения типа ГТК 1-2 диаметром обечайки 200 мм</t>
  </si>
  <si>
    <r>
      <t>Шумоглушитель 200/6</t>
    </r>
    <r>
      <rPr>
        <i/>
        <sz val="10"/>
        <rFont val="Arial"/>
        <family val="2"/>
        <charset val="204"/>
      </rPr>
      <t xml:space="preserve">
908,12 = [10 405,89 / 1,2 /  9,74] +  2% Заг.скл</t>
    </r>
  </si>
  <si>
    <r>
      <t>Вентилятор канальный 200/1</t>
    </r>
    <r>
      <rPr>
        <i/>
        <sz val="10"/>
        <rFont val="Arial"/>
        <family val="2"/>
        <charset val="204"/>
      </rPr>
      <t xml:space="preserve">
2 076,39 = [23 793 / 1,2 /  9,74] +  2% Заг.скл</t>
    </r>
  </si>
  <si>
    <t>Объем: 0,008=0,8/100</t>
  </si>
  <si>
    <r>
      <t>Кронштейн крепления вентилятора 200</t>
    </r>
    <r>
      <rPr>
        <i/>
        <sz val="10"/>
        <rFont val="Arial"/>
        <family val="2"/>
        <charset val="204"/>
      </rPr>
      <t xml:space="preserve">
164,15 = [1 881 / 1,2 /  9,74] +  2% Заг.скл</t>
    </r>
  </si>
  <si>
    <r>
      <t>Заслонка регулирующая  200</t>
    </r>
    <r>
      <rPr>
        <i/>
        <sz val="10"/>
        <rFont val="Arial"/>
        <family val="2"/>
        <charset val="204"/>
      </rPr>
      <t xml:space="preserve">
284,16 = [3 256,11 / 1,2 /  9,74] +  2% Заг.скл</t>
    </r>
  </si>
  <si>
    <r>
      <t>Привод для воздушной заслонки, 230В, 3 нм  (для засл. выт. канала)</t>
    </r>
    <r>
      <rPr>
        <i/>
        <sz val="10"/>
        <rFont val="Arial"/>
        <family val="2"/>
        <charset val="204"/>
      </rPr>
      <t xml:space="preserve">
2 476,75 = [20 272,89 / 1,2 /  7,11] +  3% Трансп +  1,2% Заг.скл</t>
    </r>
  </si>
  <si>
    <r>
      <t>Хомут соединительный 200</t>
    </r>
    <r>
      <rPr>
        <i/>
        <sz val="10"/>
        <rFont val="Arial"/>
        <family val="2"/>
        <charset val="204"/>
      </rPr>
      <t xml:space="preserve">
134,41 = [1 540,11 / 1,2 /  9,74] +  2% Заг.скл</t>
    </r>
  </si>
  <si>
    <t>Итого по подразделу: Вентиляция В5</t>
  </si>
  <si>
    <t>Подраздел: Думоудаление ДУ2</t>
  </si>
  <si>
    <r>
      <t>Вентилятор крышный дымоудаления 400-71B-11х15</t>
    </r>
    <r>
      <rPr>
        <i/>
        <sz val="10"/>
        <rFont val="Arial"/>
        <family val="2"/>
        <charset val="204"/>
      </rPr>
      <t xml:space="preserve">
41 317,49 = [338 194,89 / 1,2 /  7,11] +  3% Трансп +  1,2% Заг.скл</t>
    </r>
  </si>
  <si>
    <r>
      <t>Вставка гибкая  прямоуг. термостойкая 710</t>
    </r>
    <r>
      <rPr>
        <i/>
        <sz val="10"/>
        <rFont val="Arial"/>
        <family val="2"/>
        <charset val="204"/>
      </rPr>
      <t xml:space="preserve">
826,53 = [9 471 / 1,2 /  9,74] +  2% Заг.скл</t>
    </r>
  </si>
  <si>
    <r>
      <t>3.20-39-1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</si>
  <si>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виброизоляторов</t>
  </si>
  <si>
    <t>10 виброизоляторов</t>
  </si>
  <si>
    <t>Объем: 0,4=4/10</t>
  </si>
  <si>
    <r>
      <t>Комплект резинометаллических виброопор (4 шт)</t>
    </r>
    <r>
      <rPr>
        <i/>
        <sz val="10"/>
        <rFont val="Arial"/>
        <family val="2"/>
        <charset val="204"/>
      </rPr>
      <t xml:space="preserve">
677,72 = [7 765,89 / 1,2 /  9,74] +  2% Заг.скл</t>
    </r>
  </si>
  <si>
    <t>Итого по подразделу: Думоудаление ДУ2</t>
  </si>
  <si>
    <t>Подраздел: ПД2</t>
  </si>
  <si>
    <r>
      <t>Вентилятор радиальный  45В-7,5х30</t>
    </r>
    <r>
      <rPr>
        <i/>
        <sz val="10"/>
        <rFont val="Arial"/>
        <family val="2"/>
        <charset val="204"/>
      </rPr>
      <t xml:space="preserve">
23 320,29 = [190 882,89 / 1,2 /  7,11] +  3% Трансп +  1,2% Заг.скл</t>
    </r>
  </si>
  <si>
    <r>
      <t>Вставка гибкая кругл. 450/500</t>
    </r>
    <r>
      <rPr>
        <i/>
        <sz val="10"/>
        <rFont val="Arial"/>
        <family val="2"/>
        <charset val="204"/>
      </rPr>
      <t xml:space="preserve">
862,03 = [9 877,89 / 1,2 /  9,74] +  2% Заг.скл</t>
    </r>
  </si>
  <si>
    <r>
      <t>Вставка гибкая прямоуг.450</t>
    </r>
    <r>
      <rPr>
        <i/>
        <sz val="10"/>
        <rFont val="Arial"/>
        <family val="2"/>
        <charset val="204"/>
      </rPr>
      <t xml:space="preserve">
578,86 = [6 633 / 1,2 /  9,74] +  2% Заг.скл</t>
    </r>
  </si>
  <si>
    <t>Объем: 0,3=3/10</t>
  </si>
  <si>
    <r>
      <t>Комплект резинометаллических виброопор (3 шт)</t>
    </r>
    <r>
      <rPr>
        <i/>
        <sz val="10"/>
        <rFont val="Arial"/>
        <family val="2"/>
        <charset val="204"/>
      </rPr>
      <t xml:space="preserve">
256,31 = [2 937 / 1,2 /  9,74] +  2% Заг.скл</t>
    </r>
  </si>
  <si>
    <t>Итого по подразделу: ПД2</t>
  </si>
  <si>
    <t>Подраздел: Монтаж воздуховодов</t>
  </si>
  <si>
    <r>
      <t>3.20-1-1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</si>
  <si>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Прокладка воздуховодов из черной, оцинкованной стали и алюминия толщиной 0,5 мм диаметром до 200 мм (Д=100 мм)</t>
  </si>
  <si>
    <t>100 м2 поверхности воздуховодов</t>
  </si>
  <si>
    <t>Объем: 0,157=15,7/100</t>
  </si>
  <si>
    <t>112,1</t>
  </si>
  <si>
    <t>1.19-10-1</t>
  </si>
  <si>
    <t>Дроссель-клапан из оцинкованной стали, круглый, для регулирования расхода воздуха, в обечайке, с сектором управления, диаметр 250 мм</t>
  </si>
  <si>
    <t>112,2</t>
  </si>
  <si>
    <t>1.19-3-5</t>
  </si>
  <si>
    <t>Воздуховоды круглого сечения из оцинкованной стали, толщина стенки до 1,2 мм, диаметр до 200 мм (Д=100 мм)</t>
  </si>
  <si>
    <t>112,3</t>
  </si>
  <si>
    <t>1.19-12-131</t>
  </si>
  <si>
    <t>Хомут быстросъемный из оцинкованной стали с микропористой резиной для элементов вентиляционных систем, диаметр 160 мм</t>
  </si>
  <si>
    <t>112,4</t>
  </si>
  <si>
    <t>1.7-5-285</t>
  </si>
  <si>
    <t>Шпилька резьбовая стальная, оцинкованная, класс прочности 4.8, М10х1000 мм</t>
  </si>
  <si>
    <t>10 шт.</t>
  </si>
  <si>
    <t>112,5</t>
  </si>
  <si>
    <t>1.7-5-236</t>
  </si>
  <si>
    <t>Анкер забивной, распорный, из нержавеющей стали, M8</t>
  </si>
  <si>
    <t>Прокладка воздуховодов из черной, оцинкованной стали и алюминия толщиной 0,5 мм диаметром до 200 мм (Д=125 мм)</t>
  </si>
  <si>
    <t>Объем: 0,5498=54,98/100</t>
  </si>
  <si>
    <t>113,1</t>
  </si>
  <si>
    <t>113,2</t>
  </si>
  <si>
    <t>Воздуховоды круглого сечения из оцинкованной стали, толщина стенки до 1,2 мм, диаметр до 200 мм</t>
  </si>
  <si>
    <t>113,3</t>
  </si>
  <si>
    <t>113,4</t>
  </si>
  <si>
    <t>113,5</t>
  </si>
  <si>
    <t>Прокладка воздуховодов из черной, оцинкованной стали и алюминия толщиной 0,5 мм диаметром до 200 мм (Д=160 мм)</t>
  </si>
  <si>
    <t>Объем: 0,8042=80,42/100</t>
  </si>
  <si>
    <t>114,1</t>
  </si>
  <si>
    <t>114,2</t>
  </si>
  <si>
    <t>114,3</t>
  </si>
  <si>
    <t>114,4</t>
  </si>
  <si>
    <t>114,5</t>
  </si>
  <si>
    <t>Прокладка воздуховодов из черной, оцинкованной стали и алюминия толщиной 0,5 мм диаметром до 200 мм</t>
  </si>
  <si>
    <t>Объем: 0,5027=50,27/100</t>
  </si>
  <si>
    <t>115,1</t>
  </si>
  <si>
    <t>115,2</t>
  </si>
  <si>
    <t>115,3</t>
  </si>
  <si>
    <t>1.19-12-132</t>
  </si>
  <si>
    <t>Хомут быстросъемный из оцинкованной стали с микропористой резиной для элементов вентиляционных систем, диаметр 200 мм</t>
  </si>
  <si>
    <t>115,4</t>
  </si>
  <si>
    <t>115,5</t>
  </si>
  <si>
    <r>
      <t>3.20-1-4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</si>
  <si>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Прокладка воздуховодов из черной, оцинкованной стали и алюминия толщиной 0,6 мм диаметром до 250 мм</t>
  </si>
  <si>
    <t>Объем: 1,2566=125,66/100</t>
  </si>
  <si>
    <t>116,1</t>
  </si>
  <si>
    <t>1.19-3-6</t>
  </si>
  <si>
    <t>Воздуховоды круглого сечения из оцинкованной стали, толщина стенки до 1,2 мм, диаметр от 250 до 450 мм</t>
  </si>
  <si>
    <t>116,2</t>
  </si>
  <si>
    <t>1.19-12-133</t>
  </si>
  <si>
    <t>Хомут быстросъемный из оцинкованной стали с микропористой резиной для элементов вентиляционных систем, диаметр 315 мм</t>
  </si>
  <si>
    <t>116,3</t>
  </si>
  <si>
    <t>116,4</t>
  </si>
  <si>
    <r>
      <t>3.20-1-5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</si>
  <si>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Прокладка воздуховодов из черной, оцинкованной стали и алюминия толщиной 0,6 мм диаметром до 355 мм</t>
  </si>
  <si>
    <t>Объем: 0,0495=4,95/100</t>
  </si>
  <si>
    <t>117,1</t>
  </si>
  <si>
    <t>117,2</t>
  </si>
  <si>
    <t>117,3</t>
  </si>
  <si>
    <t>117,4</t>
  </si>
  <si>
    <r>
      <t>3.20-1-9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</si>
  <si>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Прокладка воздуховодов из черной, оцинкованной стали и алюминия толщиной 0,7 мм периметром 900 мм</t>
  </si>
  <si>
    <t>118,1</t>
  </si>
  <si>
    <t>1.19-3-12</t>
  </si>
  <si>
    <t>Воздуховоды прямоугольного сечения из оцинкованной стали, толщина стенки до 1,2 мм, периметр до 1000 мм (Р=800 мм)</t>
  </si>
  <si>
    <t>118,2</t>
  </si>
  <si>
    <t>1.19-12-60</t>
  </si>
  <si>
    <t>Шина из оцинкованной стали для крепления вентиляционного оборудования, ширина 30 мм</t>
  </si>
  <si>
    <t>118,3</t>
  </si>
  <si>
    <t>118,4</t>
  </si>
  <si>
    <t>Объем: 0,117=11,7/100</t>
  </si>
  <si>
    <t>119,1</t>
  </si>
  <si>
    <t>Воздуховоды прямоугольного сечения из оцинкованной стали, толщина стенки до 1,2 мм, периметр до 1000 мм (Р=900 мм)</t>
  </si>
  <si>
    <t>119,2</t>
  </si>
  <si>
    <t>119,3</t>
  </si>
  <si>
    <t>119,4</t>
  </si>
  <si>
    <r>
      <t>3.20-1-3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</si>
  <si>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Прокладка воздуховодов из черной, оцинкованной стали и алюминия толщиной 0,5 мм периметром 800 мм, 1000 мм</t>
  </si>
  <si>
    <t>Объем: 0,43=43/100</t>
  </si>
  <si>
    <t>120,1</t>
  </si>
  <si>
    <t>Воздуховоды прямоугольного сечения из оцинкованной стали, толщина стенки до 1,2 мм, периметр до 1000 мм</t>
  </si>
  <si>
    <t>120,2</t>
  </si>
  <si>
    <t>120,3</t>
  </si>
  <si>
    <t>120,4</t>
  </si>
  <si>
    <r>
      <t>3.20-1-10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</si>
  <si>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Прокладка воздуховодов из черной, оцинкованной стали и алюминия толщиной 0,7 мм периметром от 1100 до 1600 мм</t>
  </si>
  <si>
    <t>121,1</t>
  </si>
  <si>
    <t>1.19-3-13</t>
  </si>
  <si>
    <t>Воздуховоды прямоугольного сечения из оцинкованной стали, толщина стенки до 1,2 мм, периметр до 4000 мм (Р=1100 мм)</t>
  </si>
  <si>
    <t>121,2</t>
  </si>
  <si>
    <t>121,3</t>
  </si>
  <si>
    <t>121,4</t>
  </si>
  <si>
    <t>Объем: 0,264=26,4/100</t>
  </si>
  <si>
    <t>122,1</t>
  </si>
  <si>
    <t>Воздуховоды прямоугольного сечения из оцинкованной стали, толщина стенки до 1,2 мм, периметр до 4000 мм (Р=1200 мм)</t>
  </si>
  <si>
    <t>122,2</t>
  </si>
  <si>
    <t>122,3</t>
  </si>
  <si>
    <t>122,4</t>
  </si>
  <si>
    <t>Объем: 0,234=23,4/100</t>
  </si>
  <si>
    <t>123,1</t>
  </si>
  <si>
    <t>Воздуховоды прямоугольного сечения из оцинкованной стали, толщина стенки до 1,2 мм, периметр до 4000 мм (Р=1300 мм)</t>
  </si>
  <si>
    <t>123,2</t>
  </si>
  <si>
    <t>123,3</t>
  </si>
  <si>
    <t>123,4</t>
  </si>
  <si>
    <t>Объем: 0,252=25,2/100</t>
  </si>
  <si>
    <t>124,1</t>
  </si>
  <si>
    <t>Воздуховоды прямоугольного сечения из оцинкованной стали, толщина стенки до 1,2 мм, периметр до 4000 мм (Р=1400 мм)</t>
  </si>
  <si>
    <t>124,2</t>
  </si>
  <si>
    <t>124,3</t>
  </si>
  <si>
    <t>124,4</t>
  </si>
  <si>
    <t>Объем: 0,848=84,8/100</t>
  </si>
  <si>
    <t>125,1</t>
  </si>
  <si>
    <t>Воздуховоды прямоугольного сечения из оцинкованной стали, толщина стенки до 1,2 мм, периметр до 4000 мм (Р=1600 мм)</t>
  </si>
  <si>
    <t>125,2</t>
  </si>
  <si>
    <t>125,3</t>
  </si>
  <si>
    <t>125,4</t>
  </si>
  <si>
    <r>
      <t>3.20-1-11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</si>
  <si>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Прокладка воздуховодов из черной, оцинкованной стали и алюминия толщиной 0,7 мм периметром до 2400 мм</t>
  </si>
  <si>
    <t>Объем: 0,48=48/100</t>
  </si>
  <si>
    <t>126,1</t>
  </si>
  <si>
    <t>Воздуховоды прямоугольного сечения из оцинкованной стали, толщина стенки до 1,2 мм, периметр до 4000 мм (Р=2400 мм)</t>
  </si>
  <si>
    <t>126,2</t>
  </si>
  <si>
    <t>126,3</t>
  </si>
  <si>
    <t>126,4</t>
  </si>
  <si>
    <t>Объем: 0,44=44/100</t>
  </si>
  <si>
    <t>127,1</t>
  </si>
  <si>
    <t>Воздуховоды прямоугольного сечения из оцинкованной стали, толщина стенки до 1,2 мм, периметр до 4000 мм (Р=2200 мм)</t>
  </si>
  <si>
    <t>127,2</t>
  </si>
  <si>
    <t>127,3</t>
  </si>
  <si>
    <t>127,4</t>
  </si>
  <si>
    <t>Объем: 0,77=77/100</t>
  </si>
  <si>
    <t>128,1</t>
  </si>
  <si>
    <t>1.19-3-10</t>
  </si>
  <si>
    <t>Воздуховоды прямоугольного сечения из стали, толщина стенки до 1,2 мм, периметр 4000 мм (Р=2200 мм)</t>
  </si>
  <si>
    <t>128,2</t>
  </si>
  <si>
    <t>128,3</t>
  </si>
  <si>
    <t>128,4</t>
  </si>
  <si>
    <t>Объем: 2,8=280/100</t>
  </si>
  <si>
    <t>129,1</t>
  </si>
  <si>
    <t>1.19-3-19</t>
  </si>
  <si>
    <t>Детали ненормализованные воздуховодов, из черной стали (включая сварные) и оцинкованной стали</t>
  </si>
  <si>
    <r>
      <t>3.26-63-2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</si>
  <si>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Устройство комбинированного теплоогнезащитного покрытия воздуховодов на основе базальтового материала и клеевого состава с пределом огнестойкости 1 час</t>
  </si>
  <si>
    <t>130,1</t>
  </si>
  <si>
    <t>1.1-1-4332</t>
  </si>
  <si>
    <t>Материал рулонный тепло-, звуко-, огнезащитный, базальтовый, прошивной, с обкладкой из алюминиевой фольги с одной стороны, толщина материала 5 мм, теплопроводность при температуре +25°С не более 0,038 Вт/(м х К), для строительных конструкций, воздуховодов систем вентиляции и дымоудаления</t>
  </si>
  <si>
    <r>
      <t>3.26-63-3</t>
    </r>
    <r>
      <rPr>
        <i/>
        <sz val="10"/>
        <rFont val="Arial"/>
        <family val="2"/>
        <charset val="204"/>
      </rPr>
      <t xml:space="preserve">
Поправка: ТСН-2001.6. О.П. п.11</t>
    </r>
  </si>
  <si>
    <t>Устройство комбинированного теплоогнезащитного покрытия воздуховодов на основе базальтового материала и клеевого состава с пределом огнестойкости 1,5 часа</t>
  </si>
  <si>
    <t>Объем: 4=400/100</t>
  </si>
  <si>
    <t>131,1</t>
  </si>
  <si>
    <t>1.1-1-4333</t>
  </si>
  <si>
    <t>Материал рулонный тепло-, звуко-, огнезащитный базальтовый, прошивной, с обкладкой из алюминиевой фольги с одной стороны, толщина материала 8 мм, теплопроводность при температуре +25°С не более 0,038 Вт/(м х К), для строительных конструкций, воздуховодов систем вентиляции и дымоудаления</t>
  </si>
  <si>
    <t>132,1</t>
  </si>
  <si>
    <t>1.1-1-4393</t>
  </si>
  <si>
    <t>Материал рулонный тепло-, звуко-, огнезащитный, базальтовый, прошивной, с обкладкой из алюминиевой фольги с одной стороны, толщина материала 20 мм, плотность 35 кг/м3, теплопроводность при температуре +22°С не более 0,038 Вт/(м х К), для строительных конструкций, воздуховодов систем вентиляции и дымоудаления</t>
  </si>
  <si>
    <r>
      <t>3.20-8-1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</si>
  <si>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воздухораспределителей, предназначенных для подачи воздуха в рабочую зону массой до 20 кг</t>
  </si>
  <si>
    <t>1 воздухораспределитель</t>
  </si>
  <si>
    <t>133,1</t>
  </si>
  <si>
    <t>1.19-7-17</t>
  </si>
  <si>
    <t>Диффузор вентиляционный, стальной, круглый, приточный/вытяжной, диаметр воздуховода 125 мм</t>
  </si>
  <si>
    <t>134,1</t>
  </si>
  <si>
    <t>1.19-7-18</t>
  </si>
  <si>
    <t>Диффузор вентиляционный, стальной, круглый, приточный/вытяжной, диаметр воздуховода 160 мм</t>
  </si>
  <si>
    <t>135,1</t>
  </si>
  <si>
    <t>1.19-7-19</t>
  </si>
  <si>
    <t>Диффузор вентиляционный, стальной, круглый, приточный/вытяжной, диаметр воздуховода 200 мм</t>
  </si>
  <si>
    <r>
      <t>3.20-9-2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</si>
  <si>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решеток жалюзийных площадью в свету до 1 м2</t>
  </si>
  <si>
    <r>
      <t>3.20-9-1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</si>
  <si>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r>
      <t>Решетка алюминиевая с поворотными жалюзи 600x100</t>
    </r>
    <r>
      <rPr>
        <i/>
        <sz val="10"/>
        <rFont val="Arial"/>
        <family val="2"/>
        <charset val="204"/>
      </rPr>
      <t xml:space="preserve">
245,23 = [2 810 / 1,2 /  9,74] +  2% Заг.скл</t>
    </r>
  </si>
  <si>
    <r>
      <t>Клапан противопожарный с цилиндрическим корпусом 60-HO-0100- с приводом, 220-240В</t>
    </r>
    <r>
      <rPr>
        <i/>
        <sz val="10"/>
        <rFont val="Arial"/>
        <family val="2"/>
        <charset val="204"/>
      </rPr>
      <t xml:space="preserve">
1 679,76 = [19 248 / 1,2 /  9,74] +  2% Заг.скл</t>
    </r>
  </si>
  <si>
    <r>
      <t>Клапан противопожарный с цилиндрическим корпусом 60-HO-0125- с приводом, 220-240В</t>
    </r>
    <r>
      <rPr>
        <i/>
        <sz val="10"/>
        <rFont val="Arial"/>
        <family val="2"/>
        <charset val="204"/>
      </rPr>
      <t xml:space="preserve">
1 711,59 = [19 612,8 / 1,2 /  9,74] +  2% Заг.скл</t>
    </r>
  </si>
  <si>
    <r>
      <t>Клапан противопожарный с цилиндрическим корпусом 60-HO-0200- с приводом, 220-240В</t>
    </r>
    <r>
      <rPr>
        <i/>
        <sz val="10"/>
        <rFont val="Arial"/>
        <family val="2"/>
        <charset val="204"/>
      </rPr>
      <t xml:space="preserve">
1 825,52 = [20 918,4 / 1,2 /  9,74] +  2% Заг.скл</t>
    </r>
  </si>
  <si>
    <r>
      <t>Клапан противопожарный прямоугольного сечения 60-НO-400x300- с приводом, 220-240В</t>
    </r>
    <r>
      <rPr>
        <i/>
        <sz val="10"/>
        <rFont val="Arial"/>
        <family val="2"/>
        <charset val="204"/>
      </rPr>
      <t xml:space="preserve">
2 295,73 = [26 306,4 / 1,2 /  9,74] +  2% Заг.скл</t>
    </r>
  </si>
  <si>
    <r>
      <t>Клапан противопожарный прямоугольного сечения 60-НO-500x300- с приводом, 220-240В</t>
    </r>
    <r>
      <rPr>
        <i/>
        <sz val="10"/>
        <rFont val="Arial"/>
        <family val="2"/>
        <charset val="204"/>
      </rPr>
      <t xml:space="preserve">
2 387,16 = [27 354 / 1,2 /  9,74] +  2% Заг.скл</t>
    </r>
  </si>
  <si>
    <r>
      <t>Клапан противопожарный прямоугольного сечения 60-НO-450x300- с приводом, 220-240В</t>
    </r>
    <r>
      <rPr>
        <i/>
        <sz val="10"/>
        <rFont val="Arial"/>
        <family val="2"/>
        <charset val="204"/>
      </rPr>
      <t xml:space="preserve">
2 264,00 = [25 942,8 / 1,2 /  9,74] +  2% Заг.скл</t>
    </r>
  </si>
  <si>
    <r>
      <t>3.20-13-8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</si>
  <si>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заслонок воздушных и клапанов воздушных КВР с электрическим или пневматическим приводами периметром до 2400 мм</t>
  </si>
  <si>
    <r>
      <t>Клапан противопожарный прямоугольного сечения 60-НO-700x500- с приводом, 220-240В</t>
    </r>
    <r>
      <rPr>
        <i/>
        <sz val="10"/>
        <rFont val="Arial"/>
        <family val="2"/>
        <charset val="204"/>
      </rPr>
      <t xml:space="preserve">
2 914,44 = [33 396 / 1,2 /  9,74] +  2% Заг.скл</t>
    </r>
  </si>
  <si>
    <r>
      <t>3.20-13-9</t>
    </r>
    <r>
      <rPr>
        <i/>
        <sz val="10"/>
        <rFont val="Arial"/>
        <family val="2"/>
        <charset val="204"/>
      </rPr>
      <t xml:space="preserve">
Поправка: ТСН-2001.6. О.П. п.11  Поправка: ТСН-2001.3-20. О.П. п.1.20</t>
    </r>
  </si>
  <si>
    <t>Установка заслонок воздушных и клапанов воздушных КВР с электрическим или пневматическим приводами периметром до 4000 мм</t>
  </si>
  <si>
    <r>
      <t>Клапан противопожарный прямоугольного сечения 120-НЗ(СЛ)-500x1000- с приводом, 220-240В</t>
    </r>
    <r>
      <rPr>
        <i/>
        <sz val="10"/>
        <rFont val="Arial"/>
        <family val="2"/>
        <charset val="204"/>
      </rPr>
      <t xml:space="preserve">
3 054,41 = [35 000 / 1,2 /  9,74] +  2% Заг.скл</t>
    </r>
  </si>
  <si>
    <t>Итого по подразделу: Монтаж воздуховодов</t>
  </si>
  <si>
    <t>Итого по разделу: Вентиляция</t>
  </si>
  <si>
    <r>
      <t>Датчик перепада давления 500 Pa  (дпд на пл. рек.)</t>
    </r>
    <r>
      <rPr>
        <i/>
        <sz val="10"/>
        <rFont val="Arial"/>
        <family val="2"/>
        <charset val="204"/>
      </rPr>
      <t xml:space="preserve">
616,83 = [5 049 / 1,2 /  7,11] +  3% Трансп +  1,2% Заг.скл</t>
    </r>
  </si>
  <si>
    <r>
      <t>Вставка гибкая круг. термостойкая 710</t>
    </r>
    <r>
      <rPr>
        <i/>
        <sz val="10"/>
        <rFont val="Arial"/>
        <family val="2"/>
        <charset val="204"/>
      </rPr>
      <t xml:space="preserve">
1 393,86 = [15 972 / 1,2 /  9,74] +  2% Заг.скл</t>
    </r>
  </si>
  <si>
    <r>
      <t xml:space="preserve">Решетка РНСс 500x1000x1,5 </t>
    </r>
    <r>
      <rPr>
        <i/>
        <sz val="10"/>
        <rFont val="Arial"/>
        <family val="2"/>
        <charset val="204"/>
      </rPr>
      <t xml:space="preserve">
591,36 = [6 776,25 / 1,2 /  9,74] +  2% Заг.скл</t>
    </r>
  </si>
  <si>
    <t>ЛСР 09-01-01</t>
  </si>
  <si>
    <t xml:space="preserve">Выполнение работ по капитальному ремонту нежилых помещений в Басманном районе г. Москвы </t>
  </si>
  <si>
    <t>Кабель симметричный для систем охраны и противопожарной защиты огнестойкий, групповой прокладки, с пониженным дымо- и газовыделением, марка КПСнг(А)-FRLS, напряжение 300 В, число пар и сечение жил 1х2х0,75 мм2</t>
  </si>
  <si>
    <r>
      <t>клапан сброса избыточного давления 600 см2, 0,5 кПа,</t>
    </r>
    <r>
      <rPr>
        <i/>
        <sz val="10"/>
        <rFont val="Arial"/>
        <family val="2"/>
        <charset val="204"/>
      </rPr>
      <t xml:space="preserve">
2 440,04 = [27 960 / 1,2 /  9,74] +  2% Заг.скл</t>
    </r>
  </si>
  <si>
    <t>43,1</t>
  </si>
  <si>
    <r>
      <t>Газовое огнетушащее вещество,  не впитывается в чувствительные к влаге объекты и не вступает в реакции с металлами, пластиком</t>
    </r>
    <r>
      <rPr>
        <i/>
        <sz val="10"/>
        <rFont val="Arial"/>
        <family val="2"/>
        <charset val="204"/>
      </rPr>
      <t xml:space="preserve">
520,12 = [5 960 / 1,2 /  9,74] +  2% Заг.скл</t>
    </r>
  </si>
  <si>
    <t>Итого по локальной смете: Автоматическая установка газового пожаротушения</t>
  </si>
  <si>
    <t>Приложение № 2 к Техническому заданию (внешний файл)</t>
  </si>
  <si>
    <t>СМЕТНАЯ ДОКУМЕНТАЦИЯ</t>
  </si>
  <si>
    <t>Подрядчик:
ООО «КОМПЛЕКС ИНЖИНИРИНГ»
Генеральный директор
__________________Д.А. Новиков
М.П.</t>
  </si>
  <si>
    <t xml:space="preserve">Итого с тендерным снижением </t>
  </si>
  <si>
    <t>Заказчик:
ГАУ «МосжилНИИпроект»
И.о. заместителя директора
_______________________ А.К.Стяпин
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</si>
</sst>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&quot;-&quot;??_р_._-;_-@"/>
    <numFmt numFmtId="166" formatCode="#,##0.00;[Red]\-\ #,##0.00"/>
  </numFmts>
  <fonts count="4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4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20" fillId="27" borderId="0" applyNumberFormat="0" applyBorder="0" applyAlignment="0" applyProtection="0"/>
    <xf numFmtId="0" fontId="24" fillId="28" borderId="11" applyNumberFormat="0" applyAlignment="0" applyProtection="0"/>
    <xf numFmtId="0" fontId="26" fillId="29" borderId="14" applyNumberFormat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9" fillId="33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2" fillId="34" borderId="11" applyNumberFormat="0" applyAlignment="0" applyProtection="0"/>
    <xf numFmtId="0" fontId="25" fillId="0" borderId="13" applyNumberFormat="0" applyFill="0" applyAlignment="0" applyProtection="0"/>
    <xf numFmtId="0" fontId="21" fillId="35" borderId="0" applyNumberFormat="0" applyBorder="0" applyAlignment="0" applyProtection="0"/>
    <xf numFmtId="0" fontId="3" fillId="36" borderId="15" applyNumberFormat="0" applyFont="0" applyAlignment="0" applyProtection="0"/>
    <xf numFmtId="0" fontId="23" fillId="28" borderId="12" applyNumberFormat="0" applyAlignment="0" applyProtection="0"/>
    <xf numFmtId="0" fontId="32" fillId="0" borderId="0">
      <alignment horizontal="right" vertical="center"/>
    </xf>
    <xf numFmtId="0" fontId="33" fillId="0" borderId="0">
      <alignment horizontal="left" vertical="center"/>
    </xf>
    <xf numFmtId="0" fontId="32" fillId="0" borderId="0">
      <alignment horizontal="center" vertical="top"/>
    </xf>
    <xf numFmtId="0" fontId="34" fillId="0" borderId="3">
      <alignment horizontal="right" vertical="center"/>
    </xf>
    <xf numFmtId="0" fontId="34" fillId="0" borderId="2">
      <alignment horizontal="left" vertical="top"/>
    </xf>
    <xf numFmtId="0" fontId="34" fillId="0" borderId="3">
      <alignment horizontal="center" vertical="top"/>
    </xf>
    <xf numFmtId="0" fontId="34" fillId="0" borderId="2">
      <alignment horizontal="left" vertical="top"/>
    </xf>
    <xf numFmtId="0" fontId="34" fillId="0" borderId="0">
      <alignment horizontal="left" vertical="center"/>
    </xf>
    <xf numFmtId="0" fontId="32" fillId="0" borderId="3">
      <alignment horizontal="left" vertical="center"/>
    </xf>
    <xf numFmtId="0" fontId="34" fillId="0" borderId="0">
      <alignment horizontal="left"/>
    </xf>
    <xf numFmtId="0" fontId="34" fillId="0" borderId="0">
      <alignment horizontal="left" vertical="center"/>
    </xf>
    <xf numFmtId="0" fontId="34" fillId="0" borderId="0">
      <alignment horizontal="left" vertical="top"/>
    </xf>
    <xf numFmtId="0" fontId="35" fillId="0" borderId="0">
      <alignment horizontal="center" vertical="center"/>
    </xf>
    <xf numFmtId="0" fontId="34" fillId="0" borderId="0">
      <alignment horizontal="center" vertical="top"/>
    </xf>
    <xf numFmtId="0" fontId="32" fillId="0" borderId="0">
      <alignment horizontal="left" vertical="top"/>
    </xf>
    <xf numFmtId="0" fontId="34" fillId="0" borderId="3">
      <alignment horizontal="center" vertical="center"/>
    </xf>
    <xf numFmtId="0" fontId="34" fillId="0" borderId="3">
      <alignment horizontal="left" vertical="top"/>
    </xf>
    <xf numFmtId="0" fontId="32" fillId="0" borderId="3">
      <alignment horizontal="center" vertical="center"/>
    </xf>
    <xf numFmtId="0" fontId="34" fillId="0" borderId="3">
      <alignment horizontal="left" vertical="center"/>
    </xf>
    <xf numFmtId="0" fontId="34" fillId="0" borderId="3">
      <alignment horizontal="left" vertical="center"/>
    </xf>
    <xf numFmtId="0" fontId="34" fillId="0" borderId="3">
      <alignment horizontal="right" vertical="center"/>
    </xf>
    <xf numFmtId="0" fontId="34" fillId="0" borderId="3">
      <alignment horizontal="center" vertical="center"/>
    </xf>
    <xf numFmtId="0" fontId="15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76">
    <xf numFmtId="0" fontId="0" fillId="0" borderId="0" xfId="0"/>
    <xf numFmtId="0" fontId="4" fillId="0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5" fillId="0" borderId="0" xfId="4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wrapText="1"/>
    </xf>
    <xf numFmtId="164" fontId="5" fillId="0" borderId="1" xfId="2" applyNumberFormat="1" applyFont="1" applyFill="1" applyBorder="1"/>
    <xf numFmtId="0" fontId="5" fillId="0" borderId="0" xfId="2" applyFont="1" applyFill="1" applyAlignment="1">
      <alignment horizontal="left" vertical="center"/>
    </xf>
    <xf numFmtId="0" fontId="5" fillId="0" borderId="0" xfId="2" applyFont="1" applyFill="1"/>
    <xf numFmtId="0" fontId="7" fillId="0" borderId="0" xfId="2" applyFont="1" applyFill="1"/>
    <xf numFmtId="0" fontId="9" fillId="0" borderId="0" xfId="2" applyFont="1" applyFill="1"/>
    <xf numFmtId="0" fontId="10" fillId="0" borderId="0" xfId="2" applyFont="1" applyFill="1"/>
    <xf numFmtId="0" fontId="10" fillId="0" borderId="0" xfId="4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wrapText="1"/>
    </xf>
    <xf numFmtId="0" fontId="10" fillId="0" borderId="3" xfId="2" applyFont="1" applyFill="1" applyBorder="1" applyAlignment="1">
      <alignment horizontal="center"/>
    </xf>
    <xf numFmtId="0" fontId="10" fillId="0" borderId="4" xfId="4" applyFont="1" applyFill="1" applyBorder="1" applyAlignment="1">
      <alignment horizontal="center" vertical="center"/>
    </xf>
    <xf numFmtId="164" fontId="10" fillId="0" borderId="3" xfId="5" applyFont="1" applyFill="1" applyBorder="1"/>
    <xf numFmtId="0" fontId="10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wrapText="1"/>
    </xf>
    <xf numFmtId="0" fontId="11" fillId="0" borderId="3" xfId="2" applyFont="1" applyFill="1" applyBorder="1"/>
    <xf numFmtId="165" fontId="4" fillId="0" borderId="5" xfId="6" applyNumberFormat="1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49" fontId="10" fillId="0" borderId="3" xfId="2" applyNumberFormat="1" applyFont="1" applyFill="1" applyBorder="1" applyAlignment="1">
      <alignment horizontal="left" vertical="center" wrapText="1"/>
    </xf>
    <xf numFmtId="0" fontId="12" fillId="0" borderId="3" xfId="2" applyFont="1" applyFill="1" applyBorder="1"/>
    <xf numFmtId="0" fontId="10" fillId="0" borderId="3" xfId="4" applyFont="1" applyFill="1" applyBorder="1" applyAlignment="1">
      <alignment vertical="center" wrapText="1"/>
    </xf>
    <xf numFmtId="0" fontId="12" fillId="0" borderId="3" xfId="2" applyFont="1" applyFill="1" applyBorder="1" applyAlignment="1">
      <alignment wrapText="1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3" xfId="2" applyFont="1" applyFill="1" applyBorder="1" applyAlignment="1">
      <alignment horizontal="center" vertical="center"/>
    </xf>
    <xf numFmtId="0" fontId="9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49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wrapText="1"/>
    </xf>
    <xf numFmtId="0" fontId="10" fillId="0" borderId="0" xfId="2" applyFont="1" applyFill="1" applyBorder="1"/>
    <xf numFmtId="4" fontId="11" fillId="0" borderId="0" xfId="7" applyNumberFormat="1" applyFont="1" applyFill="1" applyAlignment="1">
      <alignment vertical="center" wrapText="1"/>
    </xf>
    <xf numFmtId="0" fontId="10" fillId="0" borderId="0" xfId="8" applyFont="1" applyFill="1" applyAlignment="1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horizontal="left" vertical="center"/>
    </xf>
    <xf numFmtId="4" fontId="10" fillId="0" borderId="0" xfId="8" applyNumberFormat="1" applyFont="1" applyFill="1" applyAlignment="1">
      <alignment horizontal="center" vertical="center"/>
    </xf>
    <xf numFmtId="164" fontId="10" fillId="0" borderId="0" xfId="5" applyFont="1" applyFill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/>
    </xf>
    <xf numFmtId="0" fontId="10" fillId="0" borderId="3" xfId="8" applyFont="1" applyFill="1" applyBorder="1" applyAlignment="1">
      <alignment horizontal="left" vertical="center"/>
    </xf>
    <xf numFmtId="2" fontId="10" fillId="0" borderId="3" xfId="8" applyNumberFormat="1" applyFont="1" applyFill="1" applyBorder="1" applyAlignment="1">
      <alignment horizontal="left" vertical="center" wrapText="1"/>
    </xf>
    <xf numFmtId="0" fontId="31" fillId="0" borderId="6" xfId="7" applyFont="1" applyFill="1" applyBorder="1" applyAlignment="1">
      <alignment horizontal="left" vertical="center" wrapText="1"/>
    </xf>
    <xf numFmtId="164" fontId="10" fillId="0" borderId="0" xfId="5" applyFont="1" applyFill="1" applyAlignment="1">
      <alignment horizontal="right" vertical="center"/>
    </xf>
    <xf numFmtId="164" fontId="10" fillId="0" borderId="17" xfId="5" applyFont="1" applyFill="1" applyBorder="1" applyAlignment="1">
      <alignment vertical="center" wrapText="1"/>
    </xf>
    <xf numFmtId="164" fontId="10" fillId="0" borderId="3" xfId="5" applyFont="1" applyFill="1" applyBorder="1" applyAlignment="1">
      <alignment vertical="center" wrapText="1"/>
    </xf>
    <xf numFmtId="0" fontId="31" fillId="0" borderId="18" xfId="7" applyFont="1" applyFill="1" applyBorder="1" applyAlignment="1">
      <alignment horizontal="left" vertical="center" wrapText="1"/>
    </xf>
    <xf numFmtId="0" fontId="10" fillId="0" borderId="18" xfId="7" applyFont="1" applyFill="1" applyBorder="1" applyAlignment="1">
      <alignment horizontal="left" vertical="center" wrapText="1"/>
    </xf>
    <xf numFmtId="0" fontId="10" fillId="0" borderId="3" xfId="7" applyFont="1" applyFill="1" applyBorder="1" applyAlignment="1">
      <alignment vertical="center" wrapText="1"/>
    </xf>
    <xf numFmtId="0" fontId="11" fillId="0" borderId="3" xfId="8" applyFont="1" applyFill="1" applyBorder="1" applyAlignment="1">
      <alignment vertical="center"/>
    </xf>
    <xf numFmtId="0" fontId="11" fillId="0" borderId="3" xfId="8" applyFont="1" applyFill="1" applyBorder="1" applyAlignment="1">
      <alignment horizontal="left" vertical="center" wrapText="1"/>
    </xf>
    <xf numFmtId="0" fontId="11" fillId="0" borderId="3" xfId="8" applyFont="1" applyFill="1" applyBorder="1" applyAlignment="1">
      <alignment vertical="center" wrapText="1"/>
    </xf>
    <xf numFmtId="164" fontId="11" fillId="0" borderId="3" xfId="5" applyFont="1" applyFill="1" applyBorder="1" applyAlignment="1">
      <alignment horizontal="center" vertical="center" wrapText="1"/>
    </xf>
    <xf numFmtId="0" fontId="10" fillId="0" borderId="0" xfId="8" applyFont="1" applyFill="1" applyAlignment="1">
      <alignment vertical="center" wrapText="1"/>
    </xf>
    <xf numFmtId="0" fontId="3" fillId="0" borderId="0" xfId="7" applyAlignment="1">
      <alignment horizontal="center" vertical="center"/>
    </xf>
    <xf numFmtId="0" fontId="3" fillId="0" borderId="0" xfId="7" applyAlignment="1">
      <alignment horizontal="left" vertical="center"/>
    </xf>
    <xf numFmtId="0" fontId="3" fillId="0" borderId="0" xfId="7" applyAlignment="1">
      <alignment vertical="center"/>
    </xf>
    <xf numFmtId="0" fontId="10" fillId="0" borderId="3" xfId="8" applyFont="1" applyFill="1" applyBorder="1" applyAlignment="1">
      <alignment horizontal="center" vertical="center" wrapText="1"/>
    </xf>
    <xf numFmtId="43" fontId="10" fillId="0" borderId="0" xfId="8" applyNumberFormat="1" applyFont="1" applyFill="1" applyAlignment="1">
      <alignment vertical="center"/>
    </xf>
    <xf numFmtId="0" fontId="38" fillId="0" borderId="0" xfId="0" applyFont="1"/>
    <xf numFmtId="0" fontId="38" fillId="0" borderId="0" xfId="0" applyFont="1" applyBorder="1" applyAlignment="1">
      <alignment horizontal="left" wrapText="1"/>
    </xf>
    <xf numFmtId="0" fontId="38" fillId="0" borderId="0" xfId="0" applyFont="1" applyAlignment="1">
      <alignment horizontal="center" vertical="center" wrapText="1"/>
    </xf>
    <xf numFmtId="166" fontId="43" fillId="0" borderId="0" xfId="0" applyNumberFormat="1" applyFont="1"/>
    <xf numFmtId="0" fontId="43" fillId="0" borderId="0" xfId="0" applyFont="1"/>
    <xf numFmtId="166" fontId="38" fillId="0" borderId="0" xfId="0" applyNumberFormat="1" applyFont="1"/>
    <xf numFmtId="0" fontId="38" fillId="0" borderId="3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45" fillId="0" borderId="0" xfId="0" applyFont="1" applyAlignment="1">
      <alignment horizontal="right" wrapText="1"/>
    </xf>
    <xf numFmtId="166" fontId="38" fillId="0" borderId="0" xfId="0" applyNumberFormat="1" applyFont="1" applyAlignment="1">
      <alignment horizontal="right"/>
    </xf>
    <xf numFmtId="0" fontId="38" fillId="0" borderId="0" xfId="0" applyFont="1" applyAlignment="1">
      <alignment horizontal="right" wrapText="1"/>
    </xf>
    <xf numFmtId="166" fontId="45" fillId="0" borderId="0" xfId="0" applyNumberFormat="1" applyFont="1" applyAlignment="1">
      <alignment horizontal="right"/>
    </xf>
    <xf numFmtId="0" fontId="38" fillId="0" borderId="0" xfId="0" quotePrefix="1" applyFont="1" applyAlignment="1">
      <alignment horizontal="right" wrapText="1"/>
    </xf>
    <xf numFmtId="0" fontId="38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right" wrapText="1"/>
    </xf>
    <xf numFmtId="0" fontId="38" fillId="0" borderId="1" xfId="0" applyFont="1" applyBorder="1" applyAlignment="1">
      <alignment horizontal="right"/>
    </xf>
    <xf numFmtId="166" fontId="38" fillId="0" borderId="1" xfId="0" applyNumberFormat="1" applyFont="1" applyBorder="1" applyAlignment="1">
      <alignment horizontal="right"/>
    </xf>
    <xf numFmtId="0" fontId="38" fillId="0" borderId="1" xfId="0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11" fillId="2" borderId="0" xfId="8" applyFont="1" applyFill="1" applyBorder="1" applyAlignment="1">
      <alignment wrapText="1"/>
    </xf>
    <xf numFmtId="0" fontId="10" fillId="0" borderId="3" xfId="4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0" fillId="0" borderId="0" xfId="0"/>
    <xf numFmtId="0" fontId="43" fillId="0" borderId="0" xfId="0" applyFont="1"/>
    <xf numFmtId="0" fontId="38" fillId="0" borderId="0" xfId="0" applyFont="1" applyAlignment="1">
      <alignment horizontal="right"/>
    </xf>
    <xf numFmtId="0" fontId="44" fillId="0" borderId="0" xfId="0" applyFont="1" applyAlignment="1">
      <alignment horizontal="center" wrapText="1"/>
    </xf>
    <xf numFmtId="0" fontId="38" fillId="0" borderId="0" xfId="0" applyFont="1" applyAlignment="1">
      <alignment horizontal="left" vertical="top" wrapText="1"/>
    </xf>
    <xf numFmtId="0" fontId="45" fillId="0" borderId="0" xfId="0" applyFont="1" applyAlignment="1">
      <alignment horizontal="right" wrapText="1"/>
    </xf>
    <xf numFmtId="0" fontId="38" fillId="0" borderId="0" xfId="0" applyFont="1" applyAlignment="1">
      <alignment horizontal="right" wrapText="1"/>
    </xf>
    <xf numFmtId="166" fontId="38" fillId="0" borderId="0" xfId="0" applyNumberFormat="1" applyFont="1" applyAlignment="1">
      <alignment horizontal="right"/>
    </xf>
    <xf numFmtId="166" fontId="45" fillId="0" borderId="0" xfId="0" applyNumberFormat="1" applyFont="1" applyAlignment="1">
      <alignment horizontal="right"/>
    </xf>
    <xf numFmtId="0" fontId="38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right" wrapText="1"/>
    </xf>
    <xf numFmtId="0" fontId="38" fillId="0" borderId="1" xfId="0" applyFont="1" applyBorder="1" applyAlignment="1">
      <alignment horizontal="right"/>
    </xf>
    <xf numFmtId="166" fontId="38" fillId="0" borderId="1" xfId="0" applyNumberFormat="1" applyFont="1" applyBorder="1" applyAlignment="1">
      <alignment horizontal="right"/>
    </xf>
    <xf numFmtId="0" fontId="38" fillId="0" borderId="1" xfId="0" applyFont="1" applyBorder="1" applyAlignment="1">
      <alignment horizontal="right" wrapText="1"/>
    </xf>
    <xf numFmtId="166" fontId="43" fillId="0" borderId="2" xfId="0" applyNumberFormat="1" applyFont="1" applyBorder="1" applyAlignment="1">
      <alignment horizontal="right"/>
    </xf>
    <xf numFmtId="0" fontId="43" fillId="0" borderId="0" xfId="0" applyFont="1" applyAlignment="1">
      <alignment horizontal="right"/>
    </xf>
    <xf numFmtId="166" fontId="43" fillId="0" borderId="0" xfId="0" applyNumberFormat="1" applyFont="1" applyAlignment="1">
      <alignment horizontal="right"/>
    </xf>
    <xf numFmtId="0" fontId="43" fillId="0" borderId="0" xfId="0" applyFont="1" applyAlignment="1">
      <alignment horizontal="left" wrapText="1"/>
    </xf>
    <xf numFmtId="0" fontId="0" fillId="0" borderId="0" xfId="0"/>
    <xf numFmtId="0" fontId="38" fillId="0" borderId="0" xfId="0" applyFont="1"/>
    <xf numFmtId="0" fontId="38" fillId="0" borderId="0" xfId="0" applyFont="1" applyAlignment="1">
      <alignment horizontal="center" vertical="center" wrapText="1"/>
    </xf>
    <xf numFmtId="166" fontId="43" fillId="0" borderId="0" xfId="0" applyNumberFormat="1" applyFont="1"/>
    <xf numFmtId="0" fontId="43" fillId="0" borderId="0" xfId="0" applyFont="1"/>
    <xf numFmtId="0" fontId="38" fillId="0" borderId="0" xfId="0" applyFont="1" applyAlignment="1">
      <alignment horizontal="left"/>
    </xf>
    <xf numFmtId="166" fontId="38" fillId="0" borderId="0" xfId="0" applyNumberFormat="1" applyFont="1"/>
    <xf numFmtId="0" fontId="38" fillId="0" borderId="3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38" fillId="0" borderId="0" xfId="0" applyFont="1" applyAlignment="1">
      <alignment horizontal="left" vertical="top" wrapText="1"/>
    </xf>
    <xf numFmtId="0" fontId="45" fillId="0" borderId="0" xfId="0" applyFont="1" applyAlignment="1">
      <alignment horizontal="right" wrapText="1"/>
    </xf>
    <xf numFmtId="0" fontId="38" fillId="0" borderId="0" xfId="0" applyFont="1" applyAlignment="1">
      <alignment horizontal="right" wrapText="1"/>
    </xf>
    <xf numFmtId="166" fontId="38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166" fontId="45" fillId="0" borderId="0" xfId="0" applyNumberFormat="1" applyFont="1" applyAlignment="1">
      <alignment horizontal="right"/>
    </xf>
    <xf numFmtId="0" fontId="38" fillId="0" borderId="0" xfId="0" quotePrefix="1" applyFont="1" applyAlignment="1">
      <alignment horizontal="right" wrapText="1"/>
    </xf>
    <xf numFmtId="0" fontId="38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right" wrapText="1"/>
    </xf>
    <xf numFmtId="0" fontId="38" fillId="0" borderId="1" xfId="0" applyFont="1" applyBorder="1" applyAlignment="1">
      <alignment horizontal="right"/>
    </xf>
    <xf numFmtId="166" fontId="38" fillId="0" borderId="1" xfId="0" applyNumberFormat="1" applyFont="1" applyBorder="1" applyAlignment="1">
      <alignment horizontal="right"/>
    </xf>
    <xf numFmtId="0" fontId="38" fillId="0" borderId="1" xfId="0" applyFont="1" applyBorder="1" applyAlignment="1">
      <alignment horizontal="right"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0" fillId="0" borderId="0" xfId="0"/>
    <xf numFmtId="0" fontId="38" fillId="0" borderId="0" xfId="0" applyFont="1"/>
    <xf numFmtId="0" fontId="38" fillId="0" borderId="0" xfId="0" applyFont="1" applyAlignment="1">
      <alignment horizontal="center" vertical="center" wrapText="1"/>
    </xf>
    <xf numFmtId="166" fontId="43" fillId="0" borderId="0" xfId="0" applyNumberFormat="1" applyFont="1"/>
    <xf numFmtId="0" fontId="43" fillId="0" borderId="0" xfId="0" applyFont="1"/>
    <xf numFmtId="0" fontId="38" fillId="0" borderId="0" xfId="0" applyFont="1" applyAlignment="1">
      <alignment horizontal="left"/>
    </xf>
    <xf numFmtId="166" fontId="38" fillId="0" borderId="0" xfId="0" applyNumberFormat="1" applyFont="1"/>
    <xf numFmtId="0" fontId="38" fillId="0" borderId="3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38" fillId="0" borderId="0" xfId="0" applyFont="1" applyAlignment="1">
      <alignment horizontal="left" vertical="top" wrapText="1"/>
    </xf>
    <xf numFmtId="0" fontId="45" fillId="0" borderId="0" xfId="0" applyFont="1" applyAlignment="1">
      <alignment horizontal="right" wrapText="1"/>
    </xf>
    <xf numFmtId="0" fontId="38" fillId="0" borderId="0" xfId="0" applyFont="1" applyAlignment="1">
      <alignment horizontal="right" wrapText="1"/>
    </xf>
    <xf numFmtId="166" fontId="38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166" fontId="45" fillId="0" borderId="0" xfId="0" applyNumberFormat="1" applyFont="1" applyAlignment="1">
      <alignment horizontal="right"/>
    </xf>
    <xf numFmtId="0" fontId="38" fillId="0" borderId="0" xfId="0" quotePrefix="1" applyFont="1" applyAlignment="1">
      <alignment horizontal="right" wrapText="1"/>
    </xf>
    <xf numFmtId="0" fontId="38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right" wrapText="1"/>
    </xf>
    <xf numFmtId="0" fontId="38" fillId="0" borderId="1" xfId="0" applyFont="1" applyBorder="1" applyAlignment="1">
      <alignment horizontal="right"/>
    </xf>
    <xf numFmtId="166" fontId="38" fillId="0" borderId="1" xfId="0" applyNumberFormat="1" applyFont="1" applyBorder="1" applyAlignment="1">
      <alignment horizontal="right"/>
    </xf>
    <xf numFmtId="0" fontId="38" fillId="0" borderId="1" xfId="0" applyFont="1" applyBorder="1" applyAlignment="1">
      <alignment horizontal="right"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0" fillId="0" borderId="0" xfId="0"/>
    <xf numFmtId="0" fontId="38" fillId="0" borderId="0" xfId="0" applyFont="1"/>
    <xf numFmtId="0" fontId="38" fillId="0" borderId="0" xfId="0" applyFont="1" applyBorder="1" applyAlignment="1">
      <alignment horizontal="left" wrapText="1"/>
    </xf>
    <xf numFmtId="0" fontId="0" fillId="0" borderId="0" xfId="0"/>
    <xf numFmtId="0" fontId="38" fillId="0" borderId="0" xfId="0" applyFont="1"/>
    <xf numFmtId="0" fontId="38" fillId="0" borderId="0" xfId="0" applyFont="1" applyBorder="1" applyAlignment="1">
      <alignment horizontal="left" wrapText="1"/>
    </xf>
    <xf numFmtId="0" fontId="38" fillId="0" borderId="0" xfId="0" applyFont="1" applyAlignment="1">
      <alignment horizontal="center" vertical="center" wrapText="1"/>
    </xf>
    <xf numFmtId="166" fontId="43" fillId="0" borderId="0" xfId="0" applyNumberFormat="1" applyFont="1"/>
    <xf numFmtId="0" fontId="43" fillId="0" borderId="0" xfId="0" applyFont="1"/>
    <xf numFmtId="0" fontId="38" fillId="0" borderId="0" xfId="0" applyFont="1" applyAlignment="1">
      <alignment horizontal="left"/>
    </xf>
    <xf numFmtId="166" fontId="38" fillId="0" borderId="0" xfId="0" applyNumberFormat="1" applyFont="1"/>
    <xf numFmtId="0" fontId="38" fillId="0" borderId="3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38" fillId="0" borderId="0" xfId="0" applyFont="1" applyAlignment="1">
      <alignment horizontal="left" vertical="top" wrapText="1"/>
    </xf>
    <xf numFmtId="0" fontId="45" fillId="0" borderId="0" xfId="0" applyFont="1" applyAlignment="1">
      <alignment horizontal="right" wrapText="1"/>
    </xf>
    <xf numFmtId="0" fontId="38" fillId="0" borderId="0" xfId="0" applyFont="1" applyAlignment="1">
      <alignment horizontal="right" wrapText="1"/>
    </xf>
    <xf numFmtId="166" fontId="38" fillId="0" borderId="0" xfId="0" applyNumberFormat="1" applyFont="1" applyAlignment="1">
      <alignment horizontal="right"/>
    </xf>
    <xf numFmtId="166" fontId="45" fillId="0" borderId="0" xfId="0" applyNumberFormat="1" applyFont="1" applyAlignment="1">
      <alignment horizontal="right"/>
    </xf>
    <xf numFmtId="0" fontId="38" fillId="0" borderId="0" xfId="0" quotePrefix="1" applyFont="1" applyAlignment="1">
      <alignment horizontal="right" wrapText="1"/>
    </xf>
    <xf numFmtId="0" fontId="38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right" wrapText="1"/>
    </xf>
    <xf numFmtId="0" fontId="38" fillId="0" borderId="1" xfId="0" applyFont="1" applyBorder="1" applyAlignment="1">
      <alignment horizontal="right"/>
    </xf>
    <xf numFmtId="166" fontId="38" fillId="0" borderId="1" xfId="0" applyNumberFormat="1" applyFont="1" applyBorder="1" applyAlignment="1">
      <alignment horizontal="right"/>
    </xf>
    <xf numFmtId="0" fontId="38" fillId="0" borderId="1" xfId="0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0" xfId="3"/>
    <xf numFmtId="0" fontId="43" fillId="0" borderId="0" xfId="3" applyFont="1"/>
    <xf numFmtId="0" fontId="38" fillId="0" borderId="1" xfId="3" applyFont="1" applyBorder="1" applyAlignment="1">
      <alignment horizontal="left" vertical="top" wrapText="1"/>
    </xf>
    <xf numFmtId="0" fontId="45" fillId="0" borderId="1" xfId="3" applyFont="1" applyBorder="1" applyAlignment="1">
      <alignment horizontal="right" wrapText="1"/>
    </xf>
    <xf numFmtId="0" fontId="38" fillId="0" borderId="1" xfId="3" applyFont="1" applyBorder="1" applyAlignment="1">
      <alignment horizontal="right"/>
    </xf>
    <xf numFmtId="166" fontId="38" fillId="0" borderId="1" xfId="3" applyNumberFormat="1" applyFont="1" applyBorder="1" applyAlignment="1">
      <alignment horizontal="right"/>
    </xf>
    <xf numFmtId="0" fontId="38" fillId="0" borderId="1" xfId="3" applyFont="1" applyBorder="1" applyAlignment="1">
      <alignment horizontal="right" wrapText="1"/>
    </xf>
    <xf numFmtId="1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left" vertical="center" wrapText="1"/>
    </xf>
    <xf numFmtId="165" fontId="10" fillId="0" borderId="19" xfId="0" applyNumberFormat="1" applyFont="1" applyFill="1" applyBorder="1" applyAlignment="1">
      <alignment horizontal="left" vertical="center" wrapText="1"/>
    </xf>
    <xf numFmtId="1" fontId="10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left" vertical="center"/>
    </xf>
    <xf numFmtId="165" fontId="11" fillId="0" borderId="5" xfId="0" applyNumberFormat="1" applyFont="1" applyFill="1" applyBorder="1" applyAlignment="1">
      <alignment horizontal="left" vertical="center" wrapText="1"/>
    </xf>
    <xf numFmtId="16" fontId="10" fillId="0" borderId="3" xfId="2" applyNumberFormat="1" applyFont="1" applyFill="1" applyBorder="1" applyAlignment="1">
      <alignment horizontal="left" vertical="top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164" fontId="10" fillId="0" borderId="3" xfId="5" applyFont="1" applyFill="1" applyBorder="1" applyAlignment="1">
      <alignment horizontal="center" vertical="center"/>
    </xf>
    <xf numFmtId="164" fontId="11" fillId="0" borderId="3" xfId="5" applyFont="1" applyFill="1" applyBorder="1" applyAlignment="1">
      <alignment horizontal="center" vertical="center"/>
    </xf>
    <xf numFmtId="164" fontId="10" fillId="0" borderId="3" xfId="5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 wrapText="1"/>
    </xf>
    <xf numFmtId="164" fontId="11" fillId="0" borderId="3" xfId="2" applyNumberFormat="1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/>
    </xf>
    <xf numFmtId="43" fontId="9" fillId="0" borderId="0" xfId="2" applyNumberFormat="1" applyFont="1" applyFill="1"/>
    <xf numFmtId="166" fontId="43" fillId="0" borderId="0" xfId="3" applyNumberFormat="1" applyFont="1" applyAlignment="1">
      <alignment horizontal="right"/>
    </xf>
    <xf numFmtId="0" fontId="43" fillId="0" borderId="0" xfId="3" applyFont="1" applyAlignment="1">
      <alignment horizontal="right"/>
    </xf>
    <xf numFmtId="0" fontId="43" fillId="0" borderId="0" xfId="3" applyFont="1" applyAlignment="1">
      <alignment horizontal="left" wrapText="1"/>
    </xf>
    <xf numFmtId="166" fontId="43" fillId="0" borderId="2" xfId="3" applyNumberFormat="1" applyFont="1" applyBorder="1" applyAlignment="1">
      <alignment horizontal="right"/>
    </xf>
    <xf numFmtId="0" fontId="2" fillId="0" borderId="0" xfId="3"/>
    <xf numFmtId="0" fontId="38" fillId="0" borderId="0" xfId="3" applyFont="1"/>
    <xf numFmtId="0" fontId="38" fillId="0" borderId="0" xfId="3" applyFont="1" applyAlignment="1">
      <alignment horizontal="center" vertical="center" wrapText="1"/>
    </xf>
    <xf numFmtId="166" fontId="43" fillId="0" borderId="0" xfId="3" applyNumberFormat="1" applyFont="1"/>
    <xf numFmtId="0" fontId="43" fillId="0" borderId="0" xfId="3" applyFont="1"/>
    <xf numFmtId="0" fontId="38" fillId="0" borderId="0" xfId="3" applyFont="1" applyAlignment="1">
      <alignment horizontal="left"/>
    </xf>
    <xf numFmtId="166" fontId="38" fillId="0" borderId="0" xfId="3" applyNumberFormat="1" applyFont="1"/>
    <xf numFmtId="0" fontId="38" fillId="0" borderId="3" xfId="3" applyFont="1" applyBorder="1" applyAlignment="1">
      <alignment horizontal="center" vertical="center" wrapText="1"/>
    </xf>
    <xf numFmtId="0" fontId="38" fillId="0" borderId="17" xfId="3" applyFont="1" applyBorder="1" applyAlignment="1">
      <alignment horizontal="center" vertical="center" wrapText="1"/>
    </xf>
    <xf numFmtId="0" fontId="38" fillId="0" borderId="0" xfId="3" applyFont="1" applyAlignment="1">
      <alignment horizontal="right"/>
    </xf>
    <xf numFmtId="0" fontId="38" fillId="0" borderId="0" xfId="3" applyFont="1" applyAlignment="1">
      <alignment horizontal="left" vertical="top" wrapText="1"/>
    </xf>
    <xf numFmtId="0" fontId="45" fillId="0" borderId="0" xfId="3" applyFont="1" applyAlignment="1">
      <alignment horizontal="right" wrapText="1"/>
    </xf>
    <xf numFmtId="0" fontId="38" fillId="0" borderId="0" xfId="3" applyFont="1" applyAlignment="1">
      <alignment horizontal="right" wrapText="1"/>
    </xf>
    <xf numFmtId="166" fontId="38" fillId="0" borderId="0" xfId="3" applyNumberFormat="1" applyFont="1" applyAlignment="1">
      <alignment horizontal="right"/>
    </xf>
    <xf numFmtId="166" fontId="45" fillId="0" borderId="0" xfId="3" applyNumberFormat="1" applyFont="1" applyAlignment="1">
      <alignment horizontal="right"/>
    </xf>
    <xf numFmtId="0" fontId="38" fillId="0" borderId="1" xfId="3" applyFont="1" applyBorder="1" applyAlignment="1">
      <alignment horizontal="left" vertical="top" wrapText="1"/>
    </xf>
    <xf numFmtId="0" fontId="45" fillId="0" borderId="1" xfId="3" applyFont="1" applyBorder="1" applyAlignment="1">
      <alignment horizontal="right" wrapText="1"/>
    </xf>
    <xf numFmtId="0" fontId="38" fillId="0" borderId="1" xfId="3" applyFont="1" applyBorder="1" applyAlignment="1">
      <alignment horizontal="right"/>
    </xf>
    <xf numFmtId="166" fontId="38" fillId="0" borderId="1" xfId="3" applyNumberFormat="1" applyFont="1" applyBorder="1" applyAlignment="1">
      <alignment horizontal="right"/>
    </xf>
    <xf numFmtId="0" fontId="38" fillId="0" borderId="1" xfId="3" applyFont="1" applyBorder="1" applyAlignment="1">
      <alignment horizontal="right" wrapText="1"/>
    </xf>
    <xf numFmtId="0" fontId="2" fillId="0" borderId="0" xfId="3" applyFont="1" applyAlignment="1">
      <alignment vertical="top" wrapText="1"/>
    </xf>
    <xf numFmtId="0" fontId="38" fillId="0" borderId="0" xfId="3" quotePrefix="1" applyFont="1" applyAlignment="1">
      <alignment horizontal="right" wrapText="1"/>
    </xf>
    <xf numFmtId="49" fontId="10" fillId="0" borderId="1" xfId="2" applyNumberFormat="1" applyFont="1" applyFill="1" applyBorder="1" applyAlignment="1">
      <alignment horizontal="left" vertical="center"/>
    </xf>
    <xf numFmtId="0" fontId="8" fillId="0" borderId="0" xfId="4" applyFont="1" applyFill="1" applyAlignment="1">
      <alignment horizontal="left" vertical="top" wrapText="1"/>
    </xf>
    <xf numFmtId="0" fontId="8" fillId="0" borderId="0" xfId="4" applyFont="1" applyFill="1" applyAlignment="1">
      <alignment horizontal="left" vertical="top"/>
    </xf>
    <xf numFmtId="0" fontId="11" fillId="0" borderId="2" xfId="7" applyFont="1" applyFill="1" applyBorder="1" applyAlignment="1">
      <alignment horizontal="right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/>
    </xf>
    <xf numFmtId="49" fontId="11" fillId="0" borderId="7" xfId="7" applyNumberFormat="1" applyFont="1" applyFill="1" applyBorder="1" applyAlignment="1">
      <alignment horizontal="right" vertical="center" wrapText="1"/>
    </xf>
    <xf numFmtId="49" fontId="11" fillId="0" borderId="6" xfId="7" applyNumberFormat="1" applyFont="1" applyFill="1" applyBorder="1" applyAlignment="1">
      <alignment horizontal="right" vertical="center" wrapText="1"/>
    </xf>
    <xf numFmtId="0" fontId="14" fillId="0" borderId="3" xfId="2" applyFont="1" applyFill="1" applyBorder="1" applyAlignment="1">
      <alignment horizontal="right" vertical="center" wrapText="1"/>
    </xf>
    <xf numFmtId="0" fontId="48" fillId="0" borderId="0" xfId="2" applyFont="1" applyFill="1" applyAlignment="1">
      <alignment horizontal="center" wrapText="1"/>
    </xf>
    <xf numFmtId="0" fontId="8" fillId="0" borderId="0" xfId="2" applyFont="1" applyFill="1" applyAlignment="1">
      <alignment horizontal="center"/>
    </xf>
    <xf numFmtId="0" fontId="8" fillId="2" borderId="0" xfId="2" applyFont="1" applyFill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/>
    </xf>
    <xf numFmtId="0" fontId="47" fillId="0" borderId="0" xfId="4" applyFont="1" applyFill="1" applyAlignment="1">
      <alignment horizontal="center" vertical="center"/>
    </xf>
    <xf numFmtId="0" fontId="11" fillId="2" borderId="1" xfId="8" applyFont="1" applyFill="1" applyBorder="1" applyAlignment="1">
      <alignment horizontal="center" wrapText="1"/>
    </xf>
    <xf numFmtId="0" fontId="30" fillId="0" borderId="2" xfId="8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0" fontId="10" fillId="0" borderId="0" xfId="8" applyFont="1" applyFill="1" applyBorder="1" applyAlignment="1">
      <alignment horizontal="left" vertical="center"/>
    </xf>
    <xf numFmtId="0" fontId="10" fillId="0" borderId="3" xfId="8" applyFont="1" applyFill="1" applyBorder="1" applyAlignment="1">
      <alignment horizontal="center" vertical="center" wrapText="1"/>
    </xf>
    <xf numFmtId="166" fontId="43" fillId="0" borderId="0" xfId="0" applyNumberFormat="1" applyFont="1" applyAlignment="1">
      <alignment horizontal="right"/>
    </xf>
    <xf numFmtId="166" fontId="43" fillId="0" borderId="2" xfId="0" applyNumberFormat="1" applyFont="1" applyBorder="1" applyAlignment="1">
      <alignment horizontal="right"/>
    </xf>
    <xf numFmtId="0" fontId="44" fillId="0" borderId="0" xfId="0" applyFont="1" applyAlignment="1">
      <alignment horizontal="center" wrapText="1"/>
    </xf>
    <xf numFmtId="0" fontId="43" fillId="0" borderId="0" xfId="0" applyFont="1" applyAlignment="1">
      <alignment horizontal="left" wrapText="1"/>
    </xf>
    <xf numFmtId="0" fontId="43" fillId="0" borderId="0" xfId="0" applyFont="1" applyAlignment="1">
      <alignment horizontal="right"/>
    </xf>
    <xf numFmtId="0" fontId="38" fillId="0" borderId="0" xfId="0" applyFont="1" applyAlignment="1">
      <alignment horizontal="left"/>
    </xf>
    <xf numFmtId="0" fontId="38" fillId="0" borderId="1" xfId="0" applyFont="1" applyBorder="1" applyAlignment="1">
      <alignment horizontal="left" wrapText="1"/>
    </xf>
    <xf numFmtId="0" fontId="43" fillId="0" borderId="0" xfId="0" applyFont="1" applyAlignment="1">
      <alignment horizontal="left"/>
    </xf>
    <xf numFmtId="0" fontId="38" fillId="0" borderId="0" xfId="0" applyFont="1" applyAlignment="1">
      <alignment horizontal="right"/>
    </xf>
    <xf numFmtId="0" fontId="39" fillId="0" borderId="1" xfId="0" applyFont="1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0" fillId="0" borderId="0" xfId="0" applyAlignment="1"/>
    <xf numFmtId="166" fontId="43" fillId="0" borderId="2" xfId="3" applyNumberFormat="1" applyFont="1" applyBorder="1" applyAlignment="1">
      <alignment horizontal="right"/>
    </xf>
    <xf numFmtId="0" fontId="38" fillId="0" borderId="0" xfId="3" applyFont="1" applyAlignment="1">
      <alignment horizontal="left"/>
    </xf>
    <xf numFmtId="0" fontId="38" fillId="0" borderId="1" xfId="3" applyFont="1" applyBorder="1" applyAlignment="1">
      <alignment horizontal="left" wrapText="1"/>
    </xf>
    <xf numFmtId="0" fontId="44" fillId="0" borderId="0" xfId="3" applyFont="1" applyAlignment="1">
      <alignment horizontal="center" wrapText="1"/>
    </xf>
    <xf numFmtId="0" fontId="43" fillId="0" borderId="0" xfId="3" applyFont="1" applyAlignment="1">
      <alignment horizontal="left"/>
    </xf>
    <xf numFmtId="166" fontId="43" fillId="0" borderId="0" xfId="3" applyNumberFormat="1" applyFont="1" applyAlignment="1">
      <alignment horizontal="right"/>
    </xf>
    <xf numFmtId="0" fontId="43" fillId="0" borderId="0" xfId="3" applyFont="1" applyAlignment="1">
      <alignment horizontal="right"/>
    </xf>
    <xf numFmtId="0" fontId="43" fillId="0" borderId="0" xfId="3" applyFont="1" applyAlignment="1">
      <alignment horizontal="left" wrapText="1"/>
    </xf>
  </cellXfs>
  <cellStyles count="84">
    <cellStyle name="Accent1" xfId="9"/>
    <cellStyle name="Accent1 - 20%" xfId="10"/>
    <cellStyle name="Accent1 - 40%" xfId="11"/>
    <cellStyle name="Accent1 - 60%" xfId="12"/>
    <cellStyle name="Accent2" xfId="13"/>
    <cellStyle name="Accent2 - 20%" xfId="14"/>
    <cellStyle name="Accent2 - 40%" xfId="15"/>
    <cellStyle name="Accent2 - 60%" xfId="16"/>
    <cellStyle name="Accent3" xfId="17"/>
    <cellStyle name="Accent3 - 20%" xfId="18"/>
    <cellStyle name="Accent3 - 40%" xfId="19"/>
    <cellStyle name="Accent3 - 60%" xfId="20"/>
    <cellStyle name="Accent4" xfId="21"/>
    <cellStyle name="Accent4 - 20%" xfId="22"/>
    <cellStyle name="Accent4 - 40%" xfId="23"/>
    <cellStyle name="Accent4 - 60%" xfId="24"/>
    <cellStyle name="Accent5" xfId="25"/>
    <cellStyle name="Accent5 - 20%" xfId="26"/>
    <cellStyle name="Accent5 - 40%" xfId="27"/>
    <cellStyle name="Accent5 - 60%" xfId="28"/>
    <cellStyle name="Accent6" xfId="29"/>
    <cellStyle name="Accent6 - 20%" xfId="30"/>
    <cellStyle name="Accent6 - 40%" xfId="31"/>
    <cellStyle name="Accent6 - 60%" xfId="32"/>
    <cellStyle name="Bad" xfId="33"/>
    <cellStyle name="Calculation" xfId="34"/>
    <cellStyle name="Check Cell" xfId="35"/>
    <cellStyle name="Emphasis 1" xfId="36"/>
    <cellStyle name="Emphasis 2" xfId="37"/>
    <cellStyle name="Emphasis 3" xfId="38"/>
    <cellStyle name="Good" xfId="39"/>
    <cellStyle name="Heading 1" xfId="40"/>
    <cellStyle name="Heading 2" xfId="41"/>
    <cellStyle name="Heading 3" xfId="42"/>
    <cellStyle name="Heading 4" xfId="43"/>
    <cellStyle name="Input" xfId="44"/>
    <cellStyle name="Linked Cell" xfId="45"/>
    <cellStyle name="Neutral" xfId="46"/>
    <cellStyle name="Note" xfId="47"/>
    <cellStyle name="Output" xfId="48"/>
    <cellStyle name="S0" xfId="49"/>
    <cellStyle name="S1" xfId="50"/>
    <cellStyle name="S10" xfId="51"/>
    <cellStyle name="S10 2" xfId="52"/>
    <cellStyle name="S10 3" xfId="53"/>
    <cellStyle name="S11" xfId="54"/>
    <cellStyle name="S11 2" xfId="55"/>
    <cellStyle name="S11 3" xfId="56"/>
    <cellStyle name="S12" xfId="57"/>
    <cellStyle name="S2 2" xfId="58"/>
    <cellStyle name="S2 3" xfId="59"/>
    <cellStyle name="S3" xfId="60"/>
    <cellStyle name="S4" xfId="61"/>
    <cellStyle name="S5" xfId="62"/>
    <cellStyle name="S6" xfId="63"/>
    <cellStyle name="S7 2" xfId="64"/>
    <cellStyle name="S7 3" xfId="65"/>
    <cellStyle name="S8" xfId="66"/>
    <cellStyle name="S8 2" xfId="67"/>
    <cellStyle name="S9 2" xfId="68"/>
    <cellStyle name="S9 3" xfId="69"/>
    <cellStyle name="S9 4" xfId="70"/>
    <cellStyle name="Sheet Title" xfId="71"/>
    <cellStyle name="Total" xfId="72"/>
    <cellStyle name="Warning Text" xfId="73"/>
    <cellStyle name="Обычный" xfId="0" builtinId="0"/>
    <cellStyle name="Обычный 10 8 8" xfId="7"/>
    <cellStyle name="Обычный 14" xfId="74"/>
    <cellStyle name="Обычный 17" xfId="6"/>
    <cellStyle name="Обычный 2" xfId="2"/>
    <cellStyle name="Обычный 2 2 2" xfId="75"/>
    <cellStyle name="Обычный 2 2 2 3" xfId="4"/>
    <cellStyle name="Обычный 2 2 2 3 2" xfId="3"/>
    <cellStyle name="Обычный 2 3 2 2" xfId="76"/>
    <cellStyle name="Обычный 2 4" xfId="77"/>
    <cellStyle name="Обычный 3" xfId="78"/>
    <cellStyle name="Обычный 3 2" xfId="79"/>
    <cellStyle name="Обычный 4" xfId="1"/>
    <cellStyle name="Обычный 5" xfId="80"/>
    <cellStyle name="Обычный_ССР С ДОБАВКОЙ после экспертизы" xfId="8"/>
    <cellStyle name="Финансовый 10" xfId="81"/>
    <cellStyle name="Финансовый 2" xfId="5"/>
    <cellStyle name="Финансовый 2 3" xfId="82"/>
    <cellStyle name="Финансовый 3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8"/>
  <sheetViews>
    <sheetView view="pageBreakPreview" topLeftCell="A17" zoomScale="85" zoomScaleNormal="85" zoomScaleSheetLayoutView="85" workbookViewId="0">
      <selection activeCell="A34" sqref="A34:C50"/>
    </sheetView>
  </sheetViews>
  <sheetFormatPr defaultColWidth="9" defaultRowHeight="13" x14ac:dyDescent="0.3"/>
  <cols>
    <col min="1" max="1" width="6" style="34" customWidth="1"/>
    <col min="2" max="2" width="23" style="35" customWidth="1"/>
    <col min="3" max="3" width="59.54296875" style="11" customWidth="1"/>
    <col min="4" max="4" width="16" style="11" customWidth="1"/>
    <col min="5" max="5" width="15.26953125" style="11" customWidth="1"/>
    <col min="6" max="6" width="18.26953125" style="11" customWidth="1"/>
    <col min="7" max="7" width="15.26953125" style="11" customWidth="1"/>
    <col min="8" max="8" width="17.26953125" style="11" customWidth="1"/>
    <col min="9" max="9" width="15.54296875" style="10" customWidth="1"/>
    <col min="10" max="256" width="9" style="11"/>
    <col min="257" max="257" width="6" style="11" customWidth="1"/>
    <col min="258" max="258" width="23" style="11" customWidth="1"/>
    <col min="259" max="259" width="59.54296875" style="11" customWidth="1"/>
    <col min="260" max="260" width="16" style="11" customWidth="1"/>
    <col min="261" max="261" width="16.26953125" style="11" customWidth="1"/>
    <col min="262" max="263" width="15.26953125" style="11" customWidth="1"/>
    <col min="264" max="264" width="17.26953125" style="11" customWidth="1"/>
    <col min="265" max="265" width="15.54296875" style="11" customWidth="1"/>
    <col min="266" max="512" width="9" style="11"/>
    <col min="513" max="513" width="6" style="11" customWidth="1"/>
    <col min="514" max="514" width="23" style="11" customWidth="1"/>
    <col min="515" max="515" width="59.54296875" style="11" customWidth="1"/>
    <col min="516" max="516" width="16" style="11" customWidth="1"/>
    <col min="517" max="517" width="16.26953125" style="11" customWidth="1"/>
    <col min="518" max="519" width="15.26953125" style="11" customWidth="1"/>
    <col min="520" max="520" width="17.26953125" style="11" customWidth="1"/>
    <col min="521" max="521" width="15.54296875" style="11" customWidth="1"/>
    <col min="522" max="768" width="9" style="11"/>
    <col min="769" max="769" width="6" style="11" customWidth="1"/>
    <col min="770" max="770" width="23" style="11" customWidth="1"/>
    <col min="771" max="771" width="59.54296875" style="11" customWidth="1"/>
    <col min="772" max="772" width="16" style="11" customWidth="1"/>
    <col min="773" max="773" width="16.26953125" style="11" customWidth="1"/>
    <col min="774" max="775" width="15.26953125" style="11" customWidth="1"/>
    <col min="776" max="776" width="17.26953125" style="11" customWidth="1"/>
    <col min="777" max="777" width="15.54296875" style="11" customWidth="1"/>
    <col min="778" max="1024" width="9" style="11"/>
    <col min="1025" max="1025" width="6" style="11" customWidth="1"/>
    <col min="1026" max="1026" width="23" style="11" customWidth="1"/>
    <col min="1027" max="1027" width="59.54296875" style="11" customWidth="1"/>
    <col min="1028" max="1028" width="16" style="11" customWidth="1"/>
    <col min="1029" max="1029" width="16.26953125" style="11" customWidth="1"/>
    <col min="1030" max="1031" width="15.26953125" style="11" customWidth="1"/>
    <col min="1032" max="1032" width="17.26953125" style="11" customWidth="1"/>
    <col min="1033" max="1033" width="15.54296875" style="11" customWidth="1"/>
    <col min="1034" max="1280" width="9" style="11"/>
    <col min="1281" max="1281" width="6" style="11" customWidth="1"/>
    <col min="1282" max="1282" width="23" style="11" customWidth="1"/>
    <col min="1283" max="1283" width="59.54296875" style="11" customWidth="1"/>
    <col min="1284" max="1284" width="16" style="11" customWidth="1"/>
    <col min="1285" max="1285" width="16.26953125" style="11" customWidth="1"/>
    <col min="1286" max="1287" width="15.26953125" style="11" customWidth="1"/>
    <col min="1288" max="1288" width="17.26953125" style="11" customWidth="1"/>
    <col min="1289" max="1289" width="15.54296875" style="11" customWidth="1"/>
    <col min="1290" max="1536" width="9" style="11"/>
    <col min="1537" max="1537" width="6" style="11" customWidth="1"/>
    <col min="1538" max="1538" width="23" style="11" customWidth="1"/>
    <col min="1539" max="1539" width="59.54296875" style="11" customWidth="1"/>
    <col min="1540" max="1540" width="16" style="11" customWidth="1"/>
    <col min="1541" max="1541" width="16.26953125" style="11" customWidth="1"/>
    <col min="1542" max="1543" width="15.26953125" style="11" customWidth="1"/>
    <col min="1544" max="1544" width="17.26953125" style="11" customWidth="1"/>
    <col min="1545" max="1545" width="15.54296875" style="11" customWidth="1"/>
    <col min="1546" max="1792" width="9" style="11"/>
    <col min="1793" max="1793" width="6" style="11" customWidth="1"/>
    <col min="1794" max="1794" width="23" style="11" customWidth="1"/>
    <col min="1795" max="1795" width="59.54296875" style="11" customWidth="1"/>
    <col min="1796" max="1796" width="16" style="11" customWidth="1"/>
    <col min="1797" max="1797" width="16.26953125" style="11" customWidth="1"/>
    <col min="1798" max="1799" width="15.26953125" style="11" customWidth="1"/>
    <col min="1800" max="1800" width="17.26953125" style="11" customWidth="1"/>
    <col min="1801" max="1801" width="15.54296875" style="11" customWidth="1"/>
    <col min="1802" max="2048" width="9" style="11"/>
    <col min="2049" max="2049" width="6" style="11" customWidth="1"/>
    <col min="2050" max="2050" width="23" style="11" customWidth="1"/>
    <col min="2051" max="2051" width="59.54296875" style="11" customWidth="1"/>
    <col min="2052" max="2052" width="16" style="11" customWidth="1"/>
    <col min="2053" max="2053" width="16.26953125" style="11" customWidth="1"/>
    <col min="2054" max="2055" width="15.26953125" style="11" customWidth="1"/>
    <col min="2056" max="2056" width="17.26953125" style="11" customWidth="1"/>
    <col min="2057" max="2057" width="15.54296875" style="11" customWidth="1"/>
    <col min="2058" max="2304" width="9" style="11"/>
    <col min="2305" max="2305" width="6" style="11" customWidth="1"/>
    <col min="2306" max="2306" width="23" style="11" customWidth="1"/>
    <col min="2307" max="2307" width="59.54296875" style="11" customWidth="1"/>
    <col min="2308" max="2308" width="16" style="11" customWidth="1"/>
    <col min="2309" max="2309" width="16.26953125" style="11" customWidth="1"/>
    <col min="2310" max="2311" width="15.26953125" style="11" customWidth="1"/>
    <col min="2312" max="2312" width="17.26953125" style="11" customWidth="1"/>
    <col min="2313" max="2313" width="15.54296875" style="11" customWidth="1"/>
    <col min="2314" max="2560" width="9" style="11"/>
    <col min="2561" max="2561" width="6" style="11" customWidth="1"/>
    <col min="2562" max="2562" width="23" style="11" customWidth="1"/>
    <col min="2563" max="2563" width="59.54296875" style="11" customWidth="1"/>
    <col min="2564" max="2564" width="16" style="11" customWidth="1"/>
    <col min="2565" max="2565" width="16.26953125" style="11" customWidth="1"/>
    <col min="2566" max="2567" width="15.26953125" style="11" customWidth="1"/>
    <col min="2568" max="2568" width="17.26953125" style="11" customWidth="1"/>
    <col min="2569" max="2569" width="15.54296875" style="11" customWidth="1"/>
    <col min="2570" max="2816" width="9" style="11"/>
    <col min="2817" max="2817" width="6" style="11" customWidth="1"/>
    <col min="2818" max="2818" width="23" style="11" customWidth="1"/>
    <col min="2819" max="2819" width="59.54296875" style="11" customWidth="1"/>
    <col min="2820" max="2820" width="16" style="11" customWidth="1"/>
    <col min="2821" max="2821" width="16.26953125" style="11" customWidth="1"/>
    <col min="2822" max="2823" width="15.26953125" style="11" customWidth="1"/>
    <col min="2824" max="2824" width="17.26953125" style="11" customWidth="1"/>
    <col min="2825" max="2825" width="15.54296875" style="11" customWidth="1"/>
    <col min="2826" max="3072" width="9" style="11"/>
    <col min="3073" max="3073" width="6" style="11" customWidth="1"/>
    <col min="3074" max="3074" width="23" style="11" customWidth="1"/>
    <col min="3075" max="3075" width="59.54296875" style="11" customWidth="1"/>
    <col min="3076" max="3076" width="16" style="11" customWidth="1"/>
    <col min="3077" max="3077" width="16.26953125" style="11" customWidth="1"/>
    <col min="3078" max="3079" width="15.26953125" style="11" customWidth="1"/>
    <col min="3080" max="3080" width="17.26953125" style="11" customWidth="1"/>
    <col min="3081" max="3081" width="15.54296875" style="11" customWidth="1"/>
    <col min="3082" max="3328" width="9" style="11"/>
    <col min="3329" max="3329" width="6" style="11" customWidth="1"/>
    <col min="3330" max="3330" width="23" style="11" customWidth="1"/>
    <col min="3331" max="3331" width="59.54296875" style="11" customWidth="1"/>
    <col min="3332" max="3332" width="16" style="11" customWidth="1"/>
    <col min="3333" max="3333" width="16.26953125" style="11" customWidth="1"/>
    <col min="3334" max="3335" width="15.26953125" style="11" customWidth="1"/>
    <col min="3336" max="3336" width="17.26953125" style="11" customWidth="1"/>
    <col min="3337" max="3337" width="15.54296875" style="11" customWidth="1"/>
    <col min="3338" max="3584" width="9" style="11"/>
    <col min="3585" max="3585" width="6" style="11" customWidth="1"/>
    <col min="3586" max="3586" width="23" style="11" customWidth="1"/>
    <col min="3587" max="3587" width="59.54296875" style="11" customWidth="1"/>
    <col min="3588" max="3588" width="16" style="11" customWidth="1"/>
    <col min="3589" max="3589" width="16.26953125" style="11" customWidth="1"/>
    <col min="3590" max="3591" width="15.26953125" style="11" customWidth="1"/>
    <col min="3592" max="3592" width="17.26953125" style="11" customWidth="1"/>
    <col min="3593" max="3593" width="15.54296875" style="11" customWidth="1"/>
    <col min="3594" max="3840" width="9" style="11"/>
    <col min="3841" max="3841" width="6" style="11" customWidth="1"/>
    <col min="3842" max="3842" width="23" style="11" customWidth="1"/>
    <col min="3843" max="3843" width="59.54296875" style="11" customWidth="1"/>
    <col min="3844" max="3844" width="16" style="11" customWidth="1"/>
    <col min="3845" max="3845" width="16.26953125" style="11" customWidth="1"/>
    <col min="3846" max="3847" width="15.26953125" style="11" customWidth="1"/>
    <col min="3848" max="3848" width="17.26953125" style="11" customWidth="1"/>
    <col min="3849" max="3849" width="15.54296875" style="11" customWidth="1"/>
    <col min="3850" max="4096" width="9" style="11"/>
    <col min="4097" max="4097" width="6" style="11" customWidth="1"/>
    <col min="4098" max="4098" width="23" style="11" customWidth="1"/>
    <col min="4099" max="4099" width="59.54296875" style="11" customWidth="1"/>
    <col min="4100" max="4100" width="16" style="11" customWidth="1"/>
    <col min="4101" max="4101" width="16.26953125" style="11" customWidth="1"/>
    <col min="4102" max="4103" width="15.26953125" style="11" customWidth="1"/>
    <col min="4104" max="4104" width="17.26953125" style="11" customWidth="1"/>
    <col min="4105" max="4105" width="15.54296875" style="11" customWidth="1"/>
    <col min="4106" max="4352" width="9" style="11"/>
    <col min="4353" max="4353" width="6" style="11" customWidth="1"/>
    <col min="4354" max="4354" width="23" style="11" customWidth="1"/>
    <col min="4355" max="4355" width="59.54296875" style="11" customWidth="1"/>
    <col min="4356" max="4356" width="16" style="11" customWidth="1"/>
    <col min="4357" max="4357" width="16.26953125" style="11" customWidth="1"/>
    <col min="4358" max="4359" width="15.26953125" style="11" customWidth="1"/>
    <col min="4360" max="4360" width="17.26953125" style="11" customWidth="1"/>
    <col min="4361" max="4361" width="15.54296875" style="11" customWidth="1"/>
    <col min="4362" max="4608" width="9" style="11"/>
    <col min="4609" max="4609" width="6" style="11" customWidth="1"/>
    <col min="4610" max="4610" width="23" style="11" customWidth="1"/>
    <col min="4611" max="4611" width="59.54296875" style="11" customWidth="1"/>
    <col min="4612" max="4612" width="16" style="11" customWidth="1"/>
    <col min="4613" max="4613" width="16.26953125" style="11" customWidth="1"/>
    <col min="4614" max="4615" width="15.26953125" style="11" customWidth="1"/>
    <col min="4616" max="4616" width="17.26953125" style="11" customWidth="1"/>
    <col min="4617" max="4617" width="15.54296875" style="11" customWidth="1"/>
    <col min="4618" max="4864" width="9" style="11"/>
    <col min="4865" max="4865" width="6" style="11" customWidth="1"/>
    <col min="4866" max="4866" width="23" style="11" customWidth="1"/>
    <col min="4867" max="4867" width="59.54296875" style="11" customWidth="1"/>
    <col min="4868" max="4868" width="16" style="11" customWidth="1"/>
    <col min="4869" max="4869" width="16.26953125" style="11" customWidth="1"/>
    <col min="4870" max="4871" width="15.26953125" style="11" customWidth="1"/>
    <col min="4872" max="4872" width="17.26953125" style="11" customWidth="1"/>
    <col min="4873" max="4873" width="15.54296875" style="11" customWidth="1"/>
    <col min="4874" max="5120" width="9" style="11"/>
    <col min="5121" max="5121" width="6" style="11" customWidth="1"/>
    <col min="5122" max="5122" width="23" style="11" customWidth="1"/>
    <col min="5123" max="5123" width="59.54296875" style="11" customWidth="1"/>
    <col min="5124" max="5124" width="16" style="11" customWidth="1"/>
    <col min="5125" max="5125" width="16.26953125" style="11" customWidth="1"/>
    <col min="5126" max="5127" width="15.26953125" style="11" customWidth="1"/>
    <col min="5128" max="5128" width="17.26953125" style="11" customWidth="1"/>
    <col min="5129" max="5129" width="15.54296875" style="11" customWidth="1"/>
    <col min="5130" max="5376" width="9" style="11"/>
    <col min="5377" max="5377" width="6" style="11" customWidth="1"/>
    <col min="5378" max="5378" width="23" style="11" customWidth="1"/>
    <col min="5379" max="5379" width="59.54296875" style="11" customWidth="1"/>
    <col min="5380" max="5380" width="16" style="11" customWidth="1"/>
    <col min="5381" max="5381" width="16.26953125" style="11" customWidth="1"/>
    <col min="5382" max="5383" width="15.26953125" style="11" customWidth="1"/>
    <col min="5384" max="5384" width="17.26953125" style="11" customWidth="1"/>
    <col min="5385" max="5385" width="15.54296875" style="11" customWidth="1"/>
    <col min="5386" max="5632" width="9" style="11"/>
    <col min="5633" max="5633" width="6" style="11" customWidth="1"/>
    <col min="5634" max="5634" width="23" style="11" customWidth="1"/>
    <col min="5635" max="5635" width="59.54296875" style="11" customWidth="1"/>
    <col min="5636" max="5636" width="16" style="11" customWidth="1"/>
    <col min="5637" max="5637" width="16.26953125" style="11" customWidth="1"/>
    <col min="5638" max="5639" width="15.26953125" style="11" customWidth="1"/>
    <col min="5640" max="5640" width="17.26953125" style="11" customWidth="1"/>
    <col min="5641" max="5641" width="15.54296875" style="11" customWidth="1"/>
    <col min="5642" max="5888" width="9" style="11"/>
    <col min="5889" max="5889" width="6" style="11" customWidth="1"/>
    <col min="5890" max="5890" width="23" style="11" customWidth="1"/>
    <col min="5891" max="5891" width="59.54296875" style="11" customWidth="1"/>
    <col min="5892" max="5892" width="16" style="11" customWidth="1"/>
    <col min="5893" max="5893" width="16.26953125" style="11" customWidth="1"/>
    <col min="5894" max="5895" width="15.26953125" style="11" customWidth="1"/>
    <col min="5896" max="5896" width="17.26953125" style="11" customWidth="1"/>
    <col min="5897" max="5897" width="15.54296875" style="11" customWidth="1"/>
    <col min="5898" max="6144" width="9" style="11"/>
    <col min="6145" max="6145" width="6" style="11" customWidth="1"/>
    <col min="6146" max="6146" width="23" style="11" customWidth="1"/>
    <col min="6147" max="6147" width="59.54296875" style="11" customWidth="1"/>
    <col min="6148" max="6148" width="16" style="11" customWidth="1"/>
    <col min="6149" max="6149" width="16.26953125" style="11" customWidth="1"/>
    <col min="6150" max="6151" width="15.26953125" style="11" customWidth="1"/>
    <col min="6152" max="6152" width="17.26953125" style="11" customWidth="1"/>
    <col min="6153" max="6153" width="15.54296875" style="11" customWidth="1"/>
    <col min="6154" max="6400" width="9" style="11"/>
    <col min="6401" max="6401" width="6" style="11" customWidth="1"/>
    <col min="6402" max="6402" width="23" style="11" customWidth="1"/>
    <col min="6403" max="6403" width="59.54296875" style="11" customWidth="1"/>
    <col min="6404" max="6404" width="16" style="11" customWidth="1"/>
    <col min="6405" max="6405" width="16.26953125" style="11" customWidth="1"/>
    <col min="6406" max="6407" width="15.26953125" style="11" customWidth="1"/>
    <col min="6408" max="6408" width="17.26953125" style="11" customWidth="1"/>
    <col min="6409" max="6409" width="15.54296875" style="11" customWidth="1"/>
    <col min="6410" max="6656" width="9" style="11"/>
    <col min="6657" max="6657" width="6" style="11" customWidth="1"/>
    <col min="6658" max="6658" width="23" style="11" customWidth="1"/>
    <col min="6659" max="6659" width="59.54296875" style="11" customWidth="1"/>
    <col min="6660" max="6660" width="16" style="11" customWidth="1"/>
    <col min="6661" max="6661" width="16.26953125" style="11" customWidth="1"/>
    <col min="6662" max="6663" width="15.26953125" style="11" customWidth="1"/>
    <col min="6664" max="6664" width="17.26953125" style="11" customWidth="1"/>
    <col min="6665" max="6665" width="15.54296875" style="11" customWidth="1"/>
    <col min="6666" max="6912" width="9" style="11"/>
    <col min="6913" max="6913" width="6" style="11" customWidth="1"/>
    <col min="6914" max="6914" width="23" style="11" customWidth="1"/>
    <col min="6915" max="6915" width="59.54296875" style="11" customWidth="1"/>
    <col min="6916" max="6916" width="16" style="11" customWidth="1"/>
    <col min="6917" max="6917" width="16.26953125" style="11" customWidth="1"/>
    <col min="6918" max="6919" width="15.26953125" style="11" customWidth="1"/>
    <col min="6920" max="6920" width="17.26953125" style="11" customWidth="1"/>
    <col min="6921" max="6921" width="15.54296875" style="11" customWidth="1"/>
    <col min="6922" max="7168" width="9" style="11"/>
    <col min="7169" max="7169" width="6" style="11" customWidth="1"/>
    <col min="7170" max="7170" width="23" style="11" customWidth="1"/>
    <col min="7171" max="7171" width="59.54296875" style="11" customWidth="1"/>
    <col min="7172" max="7172" width="16" style="11" customWidth="1"/>
    <col min="7173" max="7173" width="16.26953125" style="11" customWidth="1"/>
    <col min="7174" max="7175" width="15.26953125" style="11" customWidth="1"/>
    <col min="7176" max="7176" width="17.26953125" style="11" customWidth="1"/>
    <col min="7177" max="7177" width="15.54296875" style="11" customWidth="1"/>
    <col min="7178" max="7424" width="9" style="11"/>
    <col min="7425" max="7425" width="6" style="11" customWidth="1"/>
    <col min="7426" max="7426" width="23" style="11" customWidth="1"/>
    <col min="7427" max="7427" width="59.54296875" style="11" customWidth="1"/>
    <col min="7428" max="7428" width="16" style="11" customWidth="1"/>
    <col min="7429" max="7429" width="16.26953125" style="11" customWidth="1"/>
    <col min="7430" max="7431" width="15.26953125" style="11" customWidth="1"/>
    <col min="7432" max="7432" width="17.26953125" style="11" customWidth="1"/>
    <col min="7433" max="7433" width="15.54296875" style="11" customWidth="1"/>
    <col min="7434" max="7680" width="9" style="11"/>
    <col min="7681" max="7681" width="6" style="11" customWidth="1"/>
    <col min="7682" max="7682" width="23" style="11" customWidth="1"/>
    <col min="7683" max="7683" width="59.54296875" style="11" customWidth="1"/>
    <col min="7684" max="7684" width="16" style="11" customWidth="1"/>
    <col min="7685" max="7685" width="16.26953125" style="11" customWidth="1"/>
    <col min="7686" max="7687" width="15.26953125" style="11" customWidth="1"/>
    <col min="7688" max="7688" width="17.26953125" style="11" customWidth="1"/>
    <col min="7689" max="7689" width="15.54296875" style="11" customWidth="1"/>
    <col min="7690" max="7936" width="9" style="11"/>
    <col min="7937" max="7937" width="6" style="11" customWidth="1"/>
    <col min="7938" max="7938" width="23" style="11" customWidth="1"/>
    <col min="7939" max="7939" width="59.54296875" style="11" customWidth="1"/>
    <col min="7940" max="7940" width="16" style="11" customWidth="1"/>
    <col min="7941" max="7941" width="16.26953125" style="11" customWidth="1"/>
    <col min="7942" max="7943" width="15.26953125" style="11" customWidth="1"/>
    <col min="7944" max="7944" width="17.26953125" style="11" customWidth="1"/>
    <col min="7945" max="7945" width="15.54296875" style="11" customWidth="1"/>
    <col min="7946" max="8192" width="9" style="11"/>
    <col min="8193" max="8193" width="6" style="11" customWidth="1"/>
    <col min="8194" max="8194" width="23" style="11" customWidth="1"/>
    <col min="8195" max="8195" width="59.54296875" style="11" customWidth="1"/>
    <col min="8196" max="8196" width="16" style="11" customWidth="1"/>
    <col min="8197" max="8197" width="16.26953125" style="11" customWidth="1"/>
    <col min="8198" max="8199" width="15.26953125" style="11" customWidth="1"/>
    <col min="8200" max="8200" width="17.26953125" style="11" customWidth="1"/>
    <col min="8201" max="8201" width="15.54296875" style="11" customWidth="1"/>
    <col min="8202" max="8448" width="9" style="11"/>
    <col min="8449" max="8449" width="6" style="11" customWidth="1"/>
    <col min="8450" max="8450" width="23" style="11" customWidth="1"/>
    <col min="8451" max="8451" width="59.54296875" style="11" customWidth="1"/>
    <col min="8452" max="8452" width="16" style="11" customWidth="1"/>
    <col min="8453" max="8453" width="16.26953125" style="11" customWidth="1"/>
    <col min="8454" max="8455" width="15.26953125" style="11" customWidth="1"/>
    <col min="8456" max="8456" width="17.26953125" style="11" customWidth="1"/>
    <col min="8457" max="8457" width="15.54296875" style="11" customWidth="1"/>
    <col min="8458" max="8704" width="9" style="11"/>
    <col min="8705" max="8705" width="6" style="11" customWidth="1"/>
    <col min="8706" max="8706" width="23" style="11" customWidth="1"/>
    <col min="8707" max="8707" width="59.54296875" style="11" customWidth="1"/>
    <col min="8708" max="8708" width="16" style="11" customWidth="1"/>
    <col min="8709" max="8709" width="16.26953125" style="11" customWidth="1"/>
    <col min="8710" max="8711" width="15.26953125" style="11" customWidth="1"/>
    <col min="8712" max="8712" width="17.26953125" style="11" customWidth="1"/>
    <col min="8713" max="8713" width="15.54296875" style="11" customWidth="1"/>
    <col min="8714" max="8960" width="9" style="11"/>
    <col min="8961" max="8961" width="6" style="11" customWidth="1"/>
    <col min="8962" max="8962" width="23" style="11" customWidth="1"/>
    <col min="8963" max="8963" width="59.54296875" style="11" customWidth="1"/>
    <col min="8964" max="8964" width="16" style="11" customWidth="1"/>
    <col min="8965" max="8965" width="16.26953125" style="11" customWidth="1"/>
    <col min="8966" max="8967" width="15.26953125" style="11" customWidth="1"/>
    <col min="8968" max="8968" width="17.26953125" style="11" customWidth="1"/>
    <col min="8969" max="8969" width="15.54296875" style="11" customWidth="1"/>
    <col min="8970" max="9216" width="9" style="11"/>
    <col min="9217" max="9217" width="6" style="11" customWidth="1"/>
    <col min="9218" max="9218" width="23" style="11" customWidth="1"/>
    <col min="9219" max="9219" width="59.54296875" style="11" customWidth="1"/>
    <col min="9220" max="9220" width="16" style="11" customWidth="1"/>
    <col min="9221" max="9221" width="16.26953125" style="11" customWidth="1"/>
    <col min="9222" max="9223" width="15.26953125" style="11" customWidth="1"/>
    <col min="9224" max="9224" width="17.26953125" style="11" customWidth="1"/>
    <col min="9225" max="9225" width="15.54296875" style="11" customWidth="1"/>
    <col min="9226" max="9472" width="9" style="11"/>
    <col min="9473" max="9473" width="6" style="11" customWidth="1"/>
    <col min="9474" max="9474" width="23" style="11" customWidth="1"/>
    <col min="9475" max="9475" width="59.54296875" style="11" customWidth="1"/>
    <col min="9476" max="9476" width="16" style="11" customWidth="1"/>
    <col min="9477" max="9477" width="16.26953125" style="11" customWidth="1"/>
    <col min="9478" max="9479" width="15.26953125" style="11" customWidth="1"/>
    <col min="9480" max="9480" width="17.26953125" style="11" customWidth="1"/>
    <col min="9481" max="9481" width="15.54296875" style="11" customWidth="1"/>
    <col min="9482" max="9728" width="9" style="11"/>
    <col min="9729" max="9729" width="6" style="11" customWidth="1"/>
    <col min="9730" max="9730" width="23" style="11" customWidth="1"/>
    <col min="9731" max="9731" width="59.54296875" style="11" customWidth="1"/>
    <col min="9732" max="9732" width="16" style="11" customWidth="1"/>
    <col min="9733" max="9733" width="16.26953125" style="11" customWidth="1"/>
    <col min="9734" max="9735" width="15.26953125" style="11" customWidth="1"/>
    <col min="9736" max="9736" width="17.26953125" style="11" customWidth="1"/>
    <col min="9737" max="9737" width="15.54296875" style="11" customWidth="1"/>
    <col min="9738" max="9984" width="9" style="11"/>
    <col min="9985" max="9985" width="6" style="11" customWidth="1"/>
    <col min="9986" max="9986" width="23" style="11" customWidth="1"/>
    <col min="9987" max="9987" width="59.54296875" style="11" customWidth="1"/>
    <col min="9988" max="9988" width="16" style="11" customWidth="1"/>
    <col min="9989" max="9989" width="16.26953125" style="11" customWidth="1"/>
    <col min="9990" max="9991" width="15.26953125" style="11" customWidth="1"/>
    <col min="9992" max="9992" width="17.26953125" style="11" customWidth="1"/>
    <col min="9993" max="9993" width="15.54296875" style="11" customWidth="1"/>
    <col min="9994" max="10240" width="9" style="11"/>
    <col min="10241" max="10241" width="6" style="11" customWidth="1"/>
    <col min="10242" max="10242" width="23" style="11" customWidth="1"/>
    <col min="10243" max="10243" width="59.54296875" style="11" customWidth="1"/>
    <col min="10244" max="10244" width="16" style="11" customWidth="1"/>
    <col min="10245" max="10245" width="16.26953125" style="11" customWidth="1"/>
    <col min="10246" max="10247" width="15.26953125" style="11" customWidth="1"/>
    <col min="10248" max="10248" width="17.26953125" style="11" customWidth="1"/>
    <col min="10249" max="10249" width="15.54296875" style="11" customWidth="1"/>
    <col min="10250" max="10496" width="9" style="11"/>
    <col min="10497" max="10497" width="6" style="11" customWidth="1"/>
    <col min="10498" max="10498" width="23" style="11" customWidth="1"/>
    <col min="10499" max="10499" width="59.54296875" style="11" customWidth="1"/>
    <col min="10500" max="10500" width="16" style="11" customWidth="1"/>
    <col min="10501" max="10501" width="16.26953125" style="11" customWidth="1"/>
    <col min="10502" max="10503" width="15.26953125" style="11" customWidth="1"/>
    <col min="10504" max="10504" width="17.26953125" style="11" customWidth="1"/>
    <col min="10505" max="10505" width="15.54296875" style="11" customWidth="1"/>
    <col min="10506" max="10752" width="9" style="11"/>
    <col min="10753" max="10753" width="6" style="11" customWidth="1"/>
    <col min="10754" max="10754" width="23" style="11" customWidth="1"/>
    <col min="10755" max="10755" width="59.54296875" style="11" customWidth="1"/>
    <col min="10756" max="10756" width="16" style="11" customWidth="1"/>
    <col min="10757" max="10757" width="16.26953125" style="11" customWidth="1"/>
    <col min="10758" max="10759" width="15.26953125" style="11" customWidth="1"/>
    <col min="10760" max="10760" width="17.26953125" style="11" customWidth="1"/>
    <col min="10761" max="10761" width="15.54296875" style="11" customWidth="1"/>
    <col min="10762" max="11008" width="9" style="11"/>
    <col min="11009" max="11009" width="6" style="11" customWidth="1"/>
    <col min="11010" max="11010" width="23" style="11" customWidth="1"/>
    <col min="11011" max="11011" width="59.54296875" style="11" customWidth="1"/>
    <col min="11012" max="11012" width="16" style="11" customWidth="1"/>
    <col min="11013" max="11013" width="16.26953125" style="11" customWidth="1"/>
    <col min="11014" max="11015" width="15.26953125" style="11" customWidth="1"/>
    <col min="11016" max="11016" width="17.26953125" style="11" customWidth="1"/>
    <col min="11017" max="11017" width="15.54296875" style="11" customWidth="1"/>
    <col min="11018" max="11264" width="9" style="11"/>
    <col min="11265" max="11265" width="6" style="11" customWidth="1"/>
    <col min="11266" max="11266" width="23" style="11" customWidth="1"/>
    <col min="11267" max="11267" width="59.54296875" style="11" customWidth="1"/>
    <col min="11268" max="11268" width="16" style="11" customWidth="1"/>
    <col min="11269" max="11269" width="16.26953125" style="11" customWidth="1"/>
    <col min="11270" max="11271" width="15.26953125" style="11" customWidth="1"/>
    <col min="11272" max="11272" width="17.26953125" style="11" customWidth="1"/>
    <col min="11273" max="11273" width="15.54296875" style="11" customWidth="1"/>
    <col min="11274" max="11520" width="9" style="11"/>
    <col min="11521" max="11521" width="6" style="11" customWidth="1"/>
    <col min="11522" max="11522" width="23" style="11" customWidth="1"/>
    <col min="11523" max="11523" width="59.54296875" style="11" customWidth="1"/>
    <col min="11524" max="11524" width="16" style="11" customWidth="1"/>
    <col min="11525" max="11525" width="16.26953125" style="11" customWidth="1"/>
    <col min="11526" max="11527" width="15.26953125" style="11" customWidth="1"/>
    <col min="11528" max="11528" width="17.26953125" style="11" customWidth="1"/>
    <col min="11529" max="11529" width="15.54296875" style="11" customWidth="1"/>
    <col min="11530" max="11776" width="9" style="11"/>
    <col min="11777" max="11777" width="6" style="11" customWidth="1"/>
    <col min="11778" max="11778" width="23" style="11" customWidth="1"/>
    <col min="11779" max="11779" width="59.54296875" style="11" customWidth="1"/>
    <col min="11780" max="11780" width="16" style="11" customWidth="1"/>
    <col min="11781" max="11781" width="16.26953125" style="11" customWidth="1"/>
    <col min="11782" max="11783" width="15.26953125" style="11" customWidth="1"/>
    <col min="11784" max="11784" width="17.26953125" style="11" customWidth="1"/>
    <col min="11785" max="11785" width="15.54296875" style="11" customWidth="1"/>
    <col min="11786" max="12032" width="9" style="11"/>
    <col min="12033" max="12033" width="6" style="11" customWidth="1"/>
    <col min="12034" max="12034" width="23" style="11" customWidth="1"/>
    <col min="12035" max="12035" width="59.54296875" style="11" customWidth="1"/>
    <col min="12036" max="12036" width="16" style="11" customWidth="1"/>
    <col min="12037" max="12037" width="16.26953125" style="11" customWidth="1"/>
    <col min="12038" max="12039" width="15.26953125" style="11" customWidth="1"/>
    <col min="12040" max="12040" width="17.26953125" style="11" customWidth="1"/>
    <col min="12041" max="12041" width="15.54296875" style="11" customWidth="1"/>
    <col min="12042" max="12288" width="9" style="11"/>
    <col min="12289" max="12289" width="6" style="11" customWidth="1"/>
    <col min="12290" max="12290" width="23" style="11" customWidth="1"/>
    <col min="12291" max="12291" width="59.54296875" style="11" customWidth="1"/>
    <col min="12292" max="12292" width="16" style="11" customWidth="1"/>
    <col min="12293" max="12293" width="16.26953125" style="11" customWidth="1"/>
    <col min="12294" max="12295" width="15.26953125" style="11" customWidth="1"/>
    <col min="12296" max="12296" width="17.26953125" style="11" customWidth="1"/>
    <col min="12297" max="12297" width="15.54296875" style="11" customWidth="1"/>
    <col min="12298" max="12544" width="9" style="11"/>
    <col min="12545" max="12545" width="6" style="11" customWidth="1"/>
    <col min="12546" max="12546" width="23" style="11" customWidth="1"/>
    <col min="12547" max="12547" width="59.54296875" style="11" customWidth="1"/>
    <col min="12548" max="12548" width="16" style="11" customWidth="1"/>
    <col min="12549" max="12549" width="16.26953125" style="11" customWidth="1"/>
    <col min="12550" max="12551" width="15.26953125" style="11" customWidth="1"/>
    <col min="12552" max="12552" width="17.26953125" style="11" customWidth="1"/>
    <col min="12553" max="12553" width="15.54296875" style="11" customWidth="1"/>
    <col min="12554" max="12800" width="9" style="11"/>
    <col min="12801" max="12801" width="6" style="11" customWidth="1"/>
    <col min="12802" max="12802" width="23" style="11" customWidth="1"/>
    <col min="12803" max="12803" width="59.54296875" style="11" customWidth="1"/>
    <col min="12804" max="12804" width="16" style="11" customWidth="1"/>
    <col min="12805" max="12805" width="16.26953125" style="11" customWidth="1"/>
    <col min="12806" max="12807" width="15.26953125" style="11" customWidth="1"/>
    <col min="12808" max="12808" width="17.26953125" style="11" customWidth="1"/>
    <col min="12809" max="12809" width="15.54296875" style="11" customWidth="1"/>
    <col min="12810" max="13056" width="9" style="11"/>
    <col min="13057" max="13057" width="6" style="11" customWidth="1"/>
    <col min="13058" max="13058" width="23" style="11" customWidth="1"/>
    <col min="13059" max="13059" width="59.54296875" style="11" customWidth="1"/>
    <col min="13060" max="13060" width="16" style="11" customWidth="1"/>
    <col min="13061" max="13061" width="16.26953125" style="11" customWidth="1"/>
    <col min="13062" max="13063" width="15.26953125" style="11" customWidth="1"/>
    <col min="13064" max="13064" width="17.26953125" style="11" customWidth="1"/>
    <col min="13065" max="13065" width="15.54296875" style="11" customWidth="1"/>
    <col min="13066" max="13312" width="9" style="11"/>
    <col min="13313" max="13313" width="6" style="11" customWidth="1"/>
    <col min="13314" max="13314" width="23" style="11" customWidth="1"/>
    <col min="13315" max="13315" width="59.54296875" style="11" customWidth="1"/>
    <col min="13316" max="13316" width="16" style="11" customWidth="1"/>
    <col min="13317" max="13317" width="16.26953125" style="11" customWidth="1"/>
    <col min="13318" max="13319" width="15.26953125" style="11" customWidth="1"/>
    <col min="13320" max="13320" width="17.26953125" style="11" customWidth="1"/>
    <col min="13321" max="13321" width="15.54296875" style="11" customWidth="1"/>
    <col min="13322" max="13568" width="9" style="11"/>
    <col min="13569" max="13569" width="6" style="11" customWidth="1"/>
    <col min="13570" max="13570" width="23" style="11" customWidth="1"/>
    <col min="13571" max="13571" width="59.54296875" style="11" customWidth="1"/>
    <col min="13572" max="13572" width="16" style="11" customWidth="1"/>
    <col min="13573" max="13573" width="16.26953125" style="11" customWidth="1"/>
    <col min="13574" max="13575" width="15.26953125" style="11" customWidth="1"/>
    <col min="13576" max="13576" width="17.26953125" style="11" customWidth="1"/>
    <col min="13577" max="13577" width="15.54296875" style="11" customWidth="1"/>
    <col min="13578" max="13824" width="9" style="11"/>
    <col min="13825" max="13825" width="6" style="11" customWidth="1"/>
    <col min="13826" max="13826" width="23" style="11" customWidth="1"/>
    <col min="13827" max="13827" width="59.54296875" style="11" customWidth="1"/>
    <col min="13828" max="13828" width="16" style="11" customWidth="1"/>
    <col min="13829" max="13829" width="16.26953125" style="11" customWidth="1"/>
    <col min="13830" max="13831" width="15.26953125" style="11" customWidth="1"/>
    <col min="13832" max="13832" width="17.26953125" style="11" customWidth="1"/>
    <col min="13833" max="13833" width="15.54296875" style="11" customWidth="1"/>
    <col min="13834" max="14080" width="9" style="11"/>
    <col min="14081" max="14081" width="6" style="11" customWidth="1"/>
    <col min="14082" max="14082" width="23" style="11" customWidth="1"/>
    <col min="14083" max="14083" width="59.54296875" style="11" customWidth="1"/>
    <col min="14084" max="14084" width="16" style="11" customWidth="1"/>
    <col min="14085" max="14085" width="16.26953125" style="11" customWidth="1"/>
    <col min="14086" max="14087" width="15.26953125" style="11" customWidth="1"/>
    <col min="14088" max="14088" width="17.26953125" style="11" customWidth="1"/>
    <col min="14089" max="14089" width="15.54296875" style="11" customWidth="1"/>
    <col min="14090" max="14336" width="9" style="11"/>
    <col min="14337" max="14337" width="6" style="11" customWidth="1"/>
    <col min="14338" max="14338" width="23" style="11" customWidth="1"/>
    <col min="14339" max="14339" width="59.54296875" style="11" customWidth="1"/>
    <col min="14340" max="14340" width="16" style="11" customWidth="1"/>
    <col min="14341" max="14341" width="16.26953125" style="11" customWidth="1"/>
    <col min="14342" max="14343" width="15.26953125" style="11" customWidth="1"/>
    <col min="14344" max="14344" width="17.26953125" style="11" customWidth="1"/>
    <col min="14345" max="14345" width="15.54296875" style="11" customWidth="1"/>
    <col min="14346" max="14592" width="9" style="11"/>
    <col min="14593" max="14593" width="6" style="11" customWidth="1"/>
    <col min="14594" max="14594" width="23" style="11" customWidth="1"/>
    <col min="14595" max="14595" width="59.54296875" style="11" customWidth="1"/>
    <col min="14596" max="14596" width="16" style="11" customWidth="1"/>
    <col min="14597" max="14597" width="16.26953125" style="11" customWidth="1"/>
    <col min="14598" max="14599" width="15.26953125" style="11" customWidth="1"/>
    <col min="14600" max="14600" width="17.26953125" style="11" customWidth="1"/>
    <col min="14601" max="14601" width="15.54296875" style="11" customWidth="1"/>
    <col min="14602" max="14848" width="9" style="11"/>
    <col min="14849" max="14849" width="6" style="11" customWidth="1"/>
    <col min="14850" max="14850" width="23" style="11" customWidth="1"/>
    <col min="14851" max="14851" width="59.54296875" style="11" customWidth="1"/>
    <col min="14852" max="14852" width="16" style="11" customWidth="1"/>
    <col min="14853" max="14853" width="16.26953125" style="11" customWidth="1"/>
    <col min="14854" max="14855" width="15.26953125" style="11" customWidth="1"/>
    <col min="14856" max="14856" width="17.26953125" style="11" customWidth="1"/>
    <col min="14857" max="14857" width="15.54296875" style="11" customWidth="1"/>
    <col min="14858" max="15104" width="9" style="11"/>
    <col min="15105" max="15105" width="6" style="11" customWidth="1"/>
    <col min="15106" max="15106" width="23" style="11" customWidth="1"/>
    <col min="15107" max="15107" width="59.54296875" style="11" customWidth="1"/>
    <col min="15108" max="15108" width="16" style="11" customWidth="1"/>
    <col min="15109" max="15109" width="16.26953125" style="11" customWidth="1"/>
    <col min="15110" max="15111" width="15.26953125" style="11" customWidth="1"/>
    <col min="15112" max="15112" width="17.26953125" style="11" customWidth="1"/>
    <col min="15113" max="15113" width="15.54296875" style="11" customWidth="1"/>
    <col min="15114" max="15360" width="9" style="11"/>
    <col min="15361" max="15361" width="6" style="11" customWidth="1"/>
    <col min="15362" max="15362" width="23" style="11" customWidth="1"/>
    <col min="15363" max="15363" width="59.54296875" style="11" customWidth="1"/>
    <col min="15364" max="15364" width="16" style="11" customWidth="1"/>
    <col min="15365" max="15365" width="16.26953125" style="11" customWidth="1"/>
    <col min="15366" max="15367" width="15.26953125" style="11" customWidth="1"/>
    <col min="15368" max="15368" width="17.26953125" style="11" customWidth="1"/>
    <col min="15369" max="15369" width="15.54296875" style="11" customWidth="1"/>
    <col min="15370" max="15616" width="9" style="11"/>
    <col min="15617" max="15617" width="6" style="11" customWidth="1"/>
    <col min="15618" max="15618" width="23" style="11" customWidth="1"/>
    <col min="15619" max="15619" width="59.54296875" style="11" customWidth="1"/>
    <col min="15620" max="15620" width="16" style="11" customWidth="1"/>
    <col min="15621" max="15621" width="16.26953125" style="11" customWidth="1"/>
    <col min="15622" max="15623" width="15.26953125" style="11" customWidth="1"/>
    <col min="15624" max="15624" width="17.26953125" style="11" customWidth="1"/>
    <col min="15625" max="15625" width="15.54296875" style="11" customWidth="1"/>
    <col min="15626" max="15872" width="9" style="11"/>
    <col min="15873" max="15873" width="6" style="11" customWidth="1"/>
    <col min="15874" max="15874" width="23" style="11" customWidth="1"/>
    <col min="15875" max="15875" width="59.54296875" style="11" customWidth="1"/>
    <col min="15876" max="15876" width="16" style="11" customWidth="1"/>
    <col min="15877" max="15877" width="16.26953125" style="11" customWidth="1"/>
    <col min="15878" max="15879" width="15.26953125" style="11" customWidth="1"/>
    <col min="15880" max="15880" width="17.26953125" style="11" customWidth="1"/>
    <col min="15881" max="15881" width="15.54296875" style="11" customWidth="1"/>
    <col min="15882" max="16128" width="9" style="11"/>
    <col min="16129" max="16129" width="6" style="11" customWidth="1"/>
    <col min="16130" max="16130" width="23" style="11" customWidth="1"/>
    <col min="16131" max="16131" width="59.54296875" style="11" customWidth="1"/>
    <col min="16132" max="16132" width="16" style="11" customWidth="1"/>
    <col min="16133" max="16133" width="16.26953125" style="11" customWidth="1"/>
    <col min="16134" max="16135" width="15.26953125" style="11" customWidth="1"/>
    <col min="16136" max="16136" width="17.26953125" style="11" customWidth="1"/>
    <col min="16137" max="16137" width="15.54296875" style="11" customWidth="1"/>
    <col min="16138" max="16384" width="9" style="11"/>
  </cols>
  <sheetData>
    <row r="1" spans="1:239" ht="48.75" customHeight="1" x14ac:dyDescent="0.35">
      <c r="F1" s="243" t="s">
        <v>1253</v>
      </c>
      <c r="G1" s="243"/>
      <c r="H1" s="243"/>
    </row>
    <row r="3" spans="1:239" s="1" customFormat="1" ht="63.75" customHeight="1" x14ac:dyDescent="0.25">
      <c r="A3" s="247" t="s">
        <v>1254</v>
      </c>
      <c r="B3" s="247"/>
      <c r="C3" s="247"/>
      <c r="D3" s="247"/>
      <c r="E3" s="247"/>
      <c r="F3" s="247"/>
      <c r="G3" s="247"/>
      <c r="H3" s="247"/>
      <c r="I3" s="2"/>
    </row>
    <row r="4" spans="1:239" s="8" customFormat="1" ht="20.65" customHeight="1" x14ac:dyDescent="0.3">
      <c r="A4" s="4"/>
      <c r="B4" s="5"/>
      <c r="C4" s="3" t="s">
        <v>2</v>
      </c>
      <c r="D4" s="6">
        <f>H29</f>
        <v>46629650</v>
      </c>
      <c r="E4" s="7" t="s">
        <v>3</v>
      </c>
      <c r="I4" s="9"/>
    </row>
    <row r="5" spans="1:239" ht="27.75" customHeight="1" x14ac:dyDescent="0.3">
      <c r="A5" s="244" t="s">
        <v>4</v>
      </c>
      <c r="B5" s="244"/>
      <c r="C5" s="244"/>
      <c r="D5" s="244"/>
      <c r="E5" s="244"/>
      <c r="F5" s="244"/>
      <c r="G5" s="244"/>
      <c r="H5" s="244"/>
    </row>
    <row r="6" spans="1:239" ht="41.25" customHeight="1" x14ac:dyDescent="0.3">
      <c r="A6" s="245" t="s">
        <v>1247</v>
      </c>
      <c r="B6" s="245"/>
      <c r="C6" s="245"/>
      <c r="D6" s="245"/>
      <c r="E6" s="245"/>
      <c r="F6" s="245"/>
      <c r="G6" s="245"/>
      <c r="H6" s="245"/>
    </row>
    <row r="7" spans="1:239" s="14" customFormat="1" x14ac:dyDescent="0.25">
      <c r="A7" s="12"/>
      <c r="B7" s="246" t="s">
        <v>5</v>
      </c>
      <c r="C7" s="246"/>
      <c r="D7" s="246"/>
      <c r="E7" s="246"/>
      <c r="F7" s="246"/>
      <c r="G7" s="246"/>
      <c r="H7" s="246"/>
      <c r="I7" s="13"/>
    </row>
    <row r="8" spans="1:239" ht="25.5" customHeight="1" x14ac:dyDescent="0.3">
      <c r="A8" s="234" t="s">
        <v>431</v>
      </c>
      <c r="B8" s="234"/>
      <c r="C8" s="234"/>
    </row>
    <row r="9" spans="1:239" ht="21.75" customHeight="1" x14ac:dyDescent="0.3">
      <c r="A9" s="238" t="s">
        <v>1</v>
      </c>
      <c r="B9" s="238" t="s">
        <v>6</v>
      </c>
      <c r="C9" s="238" t="s">
        <v>7</v>
      </c>
      <c r="D9" s="238" t="s">
        <v>8</v>
      </c>
      <c r="E9" s="238"/>
      <c r="F9" s="238"/>
      <c r="G9" s="238"/>
      <c r="H9" s="238" t="s">
        <v>9</v>
      </c>
    </row>
    <row r="10" spans="1:239" ht="49.15" customHeight="1" x14ac:dyDescent="0.3">
      <c r="A10" s="238"/>
      <c r="B10" s="238"/>
      <c r="C10" s="238"/>
      <c r="D10" s="85" t="s">
        <v>10</v>
      </c>
      <c r="E10" s="85" t="s">
        <v>11</v>
      </c>
      <c r="F10" s="85" t="s">
        <v>12</v>
      </c>
      <c r="G10" s="85" t="s">
        <v>13</v>
      </c>
      <c r="H10" s="238"/>
    </row>
    <row r="11" spans="1:239" ht="15" customHeight="1" x14ac:dyDescent="0.3">
      <c r="A11" s="15">
        <v>1</v>
      </c>
      <c r="B11" s="16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</row>
    <row r="12" spans="1:239" ht="19.5" customHeight="1" x14ac:dyDescent="0.3">
      <c r="A12" s="18"/>
      <c r="B12" s="239" t="s">
        <v>14</v>
      </c>
      <c r="C12" s="239"/>
      <c r="D12" s="19"/>
      <c r="E12" s="19"/>
      <c r="F12" s="19"/>
      <c r="G12" s="19"/>
      <c r="H12" s="19"/>
    </row>
    <row r="13" spans="1:239" ht="25.5" customHeight="1" x14ac:dyDescent="0.3">
      <c r="A13" s="18">
        <v>1</v>
      </c>
      <c r="B13" s="197" t="s">
        <v>47</v>
      </c>
      <c r="C13" s="20" t="s">
        <v>248</v>
      </c>
      <c r="D13" s="200">
        <f>'ОСР-тек'!D20</f>
        <v>16625.46</v>
      </c>
      <c r="E13" s="200">
        <f>'ОСР-тек'!E20</f>
        <v>8791.56</v>
      </c>
      <c r="F13" s="200">
        <f>'ОСР-тек'!F20</f>
        <v>12287.22</v>
      </c>
      <c r="G13" s="200" t="s">
        <v>30</v>
      </c>
      <c r="H13" s="200">
        <f>SUM(D13:G13)</f>
        <v>37704.239999999998</v>
      </c>
    </row>
    <row r="14" spans="1:239" s="10" customFormat="1" ht="19.5" customHeight="1" x14ac:dyDescent="0.3">
      <c r="A14" s="18"/>
      <c r="B14" s="21"/>
      <c r="C14" s="22" t="s">
        <v>15</v>
      </c>
      <c r="D14" s="201">
        <f>ROUND(SUM(D13:D13),2)</f>
        <v>16625.46</v>
      </c>
      <c r="E14" s="201">
        <f>ROUND(SUM(E13:E13),2)</f>
        <v>8791.56</v>
      </c>
      <c r="F14" s="201">
        <f>ROUND(SUM(F13:F13),2)</f>
        <v>12287.22</v>
      </c>
      <c r="G14" s="201">
        <f>ROUND(SUM(G13:G13),2)</f>
        <v>0</v>
      </c>
      <c r="H14" s="201">
        <f>ROUND(SUM(D14:G14),2)</f>
        <v>37704.239999999998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</row>
    <row r="15" spans="1:239" s="10" customFormat="1" ht="19.5" customHeight="1" x14ac:dyDescent="0.3">
      <c r="A15" s="18"/>
      <c r="B15" s="21"/>
      <c r="C15" s="22" t="s">
        <v>16</v>
      </c>
      <c r="D15" s="201">
        <f>D14</f>
        <v>16625.46</v>
      </c>
      <c r="E15" s="201">
        <f>E14</f>
        <v>8791.56</v>
      </c>
      <c r="F15" s="201">
        <f>F14</f>
        <v>12287.22</v>
      </c>
      <c r="G15" s="201">
        <f>G14</f>
        <v>0</v>
      </c>
      <c r="H15" s="201">
        <f>SUM(D15:G15)</f>
        <v>37704.239999999998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</row>
    <row r="16" spans="1:239" s="10" customFormat="1" ht="19.5" customHeight="1" x14ac:dyDescent="0.3">
      <c r="A16" s="18"/>
      <c r="B16" s="239" t="s">
        <v>17</v>
      </c>
      <c r="C16" s="239"/>
      <c r="D16" s="200"/>
      <c r="E16" s="200"/>
      <c r="F16" s="200"/>
      <c r="G16" s="200"/>
      <c r="H16" s="20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</row>
    <row r="17" spans="1:239" s="10" customFormat="1" ht="30.75" customHeight="1" x14ac:dyDescent="0.3">
      <c r="A17" s="18">
        <v>2</v>
      </c>
      <c r="B17" s="23" t="s">
        <v>18</v>
      </c>
      <c r="C17" s="24" t="s">
        <v>28</v>
      </c>
      <c r="D17" s="200">
        <f>D15*1.4%</f>
        <v>232.76</v>
      </c>
      <c r="E17" s="200">
        <f>E15*1.4%</f>
        <v>123.08</v>
      </c>
      <c r="F17" s="200">
        <v>0</v>
      </c>
      <c r="G17" s="200">
        <v>0</v>
      </c>
      <c r="H17" s="200">
        <f>SUM(D17:G17)</f>
        <v>355.84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</row>
    <row r="18" spans="1:239" s="10" customFormat="1" ht="19.5" customHeight="1" x14ac:dyDescent="0.3">
      <c r="A18" s="18"/>
      <c r="B18" s="21"/>
      <c r="C18" s="22" t="s">
        <v>25</v>
      </c>
      <c r="D18" s="201">
        <f>SUM(D17)</f>
        <v>232.76</v>
      </c>
      <c r="E18" s="201">
        <f>E17</f>
        <v>123.08</v>
      </c>
      <c r="F18" s="201">
        <f>F17</f>
        <v>0</v>
      </c>
      <c r="G18" s="201">
        <f>G17</f>
        <v>0</v>
      </c>
      <c r="H18" s="201">
        <f>ROUND(SUM(D18:G18),2)</f>
        <v>355.84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</row>
    <row r="19" spans="1:239" s="10" customFormat="1" ht="19.5" customHeight="1" x14ac:dyDescent="0.3">
      <c r="A19" s="18"/>
      <c r="B19" s="21"/>
      <c r="C19" s="22" t="s">
        <v>26</v>
      </c>
      <c r="D19" s="201">
        <f>D15+D18</f>
        <v>16858.22</v>
      </c>
      <c r="E19" s="201">
        <f>E15+E18</f>
        <v>8914.64</v>
      </c>
      <c r="F19" s="201">
        <f t="shared" ref="F19" si="0">F15+F18</f>
        <v>12287.22</v>
      </c>
      <c r="G19" s="201">
        <f>G23</f>
        <v>36.04</v>
      </c>
      <c r="H19" s="201">
        <f>H23</f>
        <v>38096.120000000003</v>
      </c>
      <c r="I19" s="207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</row>
    <row r="20" spans="1:239" s="10" customFormat="1" ht="19.5" customHeight="1" x14ac:dyDescent="0.3">
      <c r="A20" s="18"/>
      <c r="B20" s="239" t="s">
        <v>935</v>
      </c>
      <c r="C20" s="239"/>
      <c r="D20" s="200"/>
      <c r="E20" s="200"/>
      <c r="F20" s="200"/>
      <c r="G20" s="200"/>
      <c r="H20" s="20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</row>
    <row r="21" spans="1:239" s="10" customFormat="1" ht="19.5" customHeight="1" x14ac:dyDescent="0.3">
      <c r="A21" s="191">
        <v>3</v>
      </c>
      <c r="B21" s="192" t="s">
        <v>1246</v>
      </c>
      <c r="C21" s="193" t="s">
        <v>937</v>
      </c>
      <c r="D21" s="198">
        <v>0</v>
      </c>
      <c r="E21" s="198">
        <v>0</v>
      </c>
      <c r="F21" s="198">
        <v>0</v>
      </c>
      <c r="G21" s="198">
        <f>'09-01-01'!J14</f>
        <v>36.04</v>
      </c>
      <c r="H21" s="198">
        <f>SUM(D21:G21)</f>
        <v>36.04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</row>
    <row r="22" spans="1:239" s="10" customFormat="1" ht="19.5" customHeight="1" x14ac:dyDescent="0.3">
      <c r="A22" s="194"/>
      <c r="B22" s="195"/>
      <c r="C22" s="196" t="s">
        <v>939</v>
      </c>
      <c r="D22" s="199">
        <f>SUM(D21:D21)</f>
        <v>0</v>
      </c>
      <c r="E22" s="199">
        <f>SUM(E21:E21)</f>
        <v>0</v>
      </c>
      <c r="F22" s="199">
        <f>SUM(F21:F21)</f>
        <v>0</v>
      </c>
      <c r="G22" s="199">
        <f>SUM(G21:G21)</f>
        <v>36.04</v>
      </c>
      <c r="H22" s="199">
        <f>SUM(H21:H21)</f>
        <v>36.04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</row>
    <row r="23" spans="1:239" s="10" customFormat="1" ht="19.5" customHeight="1" x14ac:dyDescent="0.3">
      <c r="A23" s="18"/>
      <c r="B23" s="21"/>
      <c r="C23" s="22" t="s">
        <v>19</v>
      </c>
      <c r="D23" s="201">
        <f>ROUND((D15+D18),2)</f>
        <v>16858.22</v>
      </c>
      <c r="E23" s="201">
        <f>ROUND((E15+E18),2)</f>
        <v>8914.64</v>
      </c>
      <c r="F23" s="201">
        <f>ROUND((F15+F18),2)</f>
        <v>12287.22</v>
      </c>
      <c r="G23" s="201">
        <f>G22</f>
        <v>36.04</v>
      </c>
      <c r="H23" s="201">
        <f>ROUND(SUM(D23:G23),2)</f>
        <v>38096.120000000003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</row>
    <row r="24" spans="1:239" s="10" customFormat="1" ht="19.5" customHeight="1" x14ac:dyDescent="0.3">
      <c r="A24" s="15"/>
      <c r="B24" s="21"/>
      <c r="C24" s="22" t="s">
        <v>20</v>
      </c>
      <c r="D24" s="201">
        <f>D23</f>
        <v>16858.22</v>
      </c>
      <c r="E24" s="201">
        <f>E23</f>
        <v>8914.64</v>
      </c>
      <c r="F24" s="201">
        <f>F23</f>
        <v>12287.22</v>
      </c>
      <c r="G24" s="201">
        <f>G23</f>
        <v>36.04</v>
      </c>
      <c r="H24" s="201">
        <f>ROUND(SUM(D24:G24),2)</f>
        <v>38096.120000000003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</row>
    <row r="25" spans="1:239" s="10" customFormat="1" ht="30.75" customHeight="1" x14ac:dyDescent="0.3">
      <c r="A25" s="15" t="s">
        <v>0</v>
      </c>
      <c r="B25" s="25" t="s">
        <v>189</v>
      </c>
      <c r="C25" s="24" t="s">
        <v>21</v>
      </c>
      <c r="D25" s="202">
        <f>ROUNDUP(D24*0.02,2)</f>
        <v>337.17</v>
      </c>
      <c r="E25" s="202">
        <f>E24*0.02</f>
        <v>178.29</v>
      </c>
      <c r="F25" s="202">
        <f>F24*0.02</f>
        <v>245.74</v>
      </c>
      <c r="G25" s="202">
        <f>G24*0.02</f>
        <v>0.72</v>
      </c>
      <c r="H25" s="200">
        <f>D25+E25+F25+G25</f>
        <v>761.92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</row>
    <row r="26" spans="1:239" s="10" customFormat="1" ht="19.5" customHeight="1" x14ac:dyDescent="0.35">
      <c r="A26" s="15"/>
      <c r="B26" s="21"/>
      <c r="C26" s="26" t="s">
        <v>22</v>
      </c>
      <c r="D26" s="201">
        <f>ROUND((D24+D25),2)</f>
        <v>17195.39</v>
      </c>
      <c r="E26" s="201">
        <f>ROUND((E24+E25),2)</f>
        <v>9092.93</v>
      </c>
      <c r="F26" s="201">
        <f>ROUND((F24+F25),2)</f>
        <v>12532.96</v>
      </c>
      <c r="G26" s="201">
        <f>ROUND((G24+G25),2)</f>
        <v>36.76</v>
      </c>
      <c r="H26" s="201">
        <f>ROUND(SUM(D26:G26),2)</f>
        <v>38858.04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</row>
    <row r="27" spans="1:239" s="10" customFormat="1" ht="38.25" customHeight="1" x14ac:dyDescent="0.3">
      <c r="A27" s="15" t="s">
        <v>938</v>
      </c>
      <c r="B27" s="27" t="s">
        <v>27</v>
      </c>
      <c r="C27" s="27" t="s">
        <v>23</v>
      </c>
      <c r="D27" s="202">
        <f>D26*0.2</f>
        <v>3439.08</v>
      </c>
      <c r="E27" s="202">
        <f>ROUNDUP(E26*0.2,2)</f>
        <v>1818.59</v>
      </c>
      <c r="F27" s="202">
        <f>F26*0.2</f>
        <v>2506.59</v>
      </c>
      <c r="G27" s="202">
        <f>G26*0.2</f>
        <v>7.35</v>
      </c>
      <c r="H27" s="202">
        <f>SUM(D27:G27)</f>
        <v>7771.61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</row>
    <row r="28" spans="1:239" s="10" customFormat="1" ht="13.5" x14ac:dyDescent="0.35">
      <c r="A28" s="15"/>
      <c r="B28" s="16"/>
      <c r="C28" s="28" t="s">
        <v>29</v>
      </c>
      <c r="D28" s="201">
        <f>D26+D27</f>
        <v>20634.47</v>
      </c>
      <c r="E28" s="201">
        <f>E26+E27</f>
        <v>10911.52</v>
      </c>
      <c r="F28" s="201">
        <f>F26+F27</f>
        <v>15039.55</v>
      </c>
      <c r="G28" s="201">
        <f>G26+G27</f>
        <v>44.11</v>
      </c>
      <c r="H28" s="201">
        <f>ROUND(SUM(D28:G28),2)</f>
        <v>46629.65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</row>
    <row r="29" spans="1:239" s="14" customFormat="1" ht="24" customHeight="1" x14ac:dyDescent="0.25">
      <c r="A29" s="31"/>
      <c r="B29" s="240" t="s">
        <v>49</v>
      </c>
      <c r="C29" s="241"/>
      <c r="D29" s="203"/>
      <c r="E29" s="204"/>
      <c r="F29" s="204"/>
      <c r="G29" s="204"/>
      <c r="H29" s="204">
        <f>H28*1000</f>
        <v>46629650</v>
      </c>
      <c r="I29" s="29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</row>
    <row r="30" spans="1:239" s="14" customFormat="1" ht="24" customHeight="1" x14ac:dyDescent="0.25">
      <c r="A30" s="31"/>
      <c r="B30" s="242" t="s">
        <v>24</v>
      </c>
      <c r="C30" s="242"/>
      <c r="D30" s="205"/>
      <c r="E30" s="204"/>
      <c r="F30" s="204"/>
      <c r="G30" s="204"/>
      <c r="H30" s="206">
        <f>H29/1.2*0.2</f>
        <v>7771608.3300000001</v>
      </c>
      <c r="I30" s="29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</row>
    <row r="31" spans="1:239" s="14" customFormat="1" ht="24" customHeight="1" x14ac:dyDescent="0.25">
      <c r="A31" s="31"/>
      <c r="B31" s="240" t="s">
        <v>1256</v>
      </c>
      <c r="C31" s="241" t="s">
        <v>1256</v>
      </c>
      <c r="D31" s="203"/>
      <c r="E31" s="204"/>
      <c r="F31" s="204"/>
      <c r="G31" s="204"/>
      <c r="H31" s="204">
        <f>H29*0.95</f>
        <v>44298167.5</v>
      </c>
      <c r="I31" s="29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</row>
    <row r="32" spans="1:239" s="14" customFormat="1" ht="14.25" customHeight="1" x14ac:dyDescent="0.25">
      <c r="A32" s="31"/>
      <c r="B32" s="242" t="s">
        <v>24</v>
      </c>
      <c r="C32" s="242"/>
      <c r="D32" s="205"/>
      <c r="E32" s="204"/>
      <c r="F32" s="204"/>
      <c r="G32" s="204"/>
      <c r="H32" s="206">
        <f>H31/1.2*0.2</f>
        <v>7383027.9199999999</v>
      </c>
      <c r="I32" s="29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</row>
    <row r="33" spans="1:239" s="14" customFormat="1" ht="40.15" customHeight="1" x14ac:dyDescent="0.25">
      <c r="A33" s="237"/>
      <c r="B33" s="237"/>
      <c r="C33" s="237"/>
      <c r="D33" s="237"/>
      <c r="E33" s="237"/>
      <c r="F33" s="237"/>
      <c r="G33" s="237"/>
      <c r="H33" s="37"/>
      <c r="I33" s="2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</row>
    <row r="34" spans="1:239" s="14" customFormat="1" x14ac:dyDescent="0.25">
      <c r="A34" s="235" t="s">
        <v>1257</v>
      </c>
      <c r="B34" s="236"/>
      <c r="C34" s="236"/>
      <c r="D34" s="235" t="s">
        <v>1255</v>
      </c>
      <c r="E34" s="236"/>
      <c r="F34" s="236"/>
      <c r="G34" s="236"/>
      <c r="H34" s="236"/>
      <c r="I34" s="13"/>
    </row>
    <row r="35" spans="1:239" s="14" customFormat="1" x14ac:dyDescent="0.25">
      <c r="A35" s="236"/>
      <c r="B35" s="236"/>
      <c r="C35" s="236"/>
      <c r="D35" s="236"/>
      <c r="E35" s="236"/>
      <c r="F35" s="236"/>
      <c r="G35" s="236"/>
      <c r="H35" s="236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</row>
    <row r="36" spans="1:239" x14ac:dyDescent="0.3">
      <c r="A36" s="236"/>
      <c r="B36" s="236"/>
      <c r="C36" s="236"/>
      <c r="D36" s="236"/>
      <c r="E36" s="236"/>
      <c r="F36" s="236"/>
      <c r="G36" s="236"/>
      <c r="H36" s="236"/>
    </row>
    <row r="37" spans="1:239" x14ac:dyDescent="0.3">
      <c r="A37" s="236"/>
      <c r="B37" s="236"/>
      <c r="C37" s="236"/>
      <c r="D37" s="236"/>
      <c r="E37" s="236"/>
      <c r="F37" s="236"/>
      <c r="G37" s="236"/>
      <c r="H37" s="236"/>
    </row>
    <row r="38" spans="1:239" x14ac:dyDescent="0.3">
      <c r="A38" s="236"/>
      <c r="B38" s="236"/>
      <c r="C38" s="236"/>
      <c r="D38" s="236"/>
      <c r="E38" s="236"/>
      <c r="F38" s="236"/>
      <c r="G38" s="236"/>
      <c r="H38" s="236"/>
    </row>
    <row r="39" spans="1:239" x14ac:dyDescent="0.3">
      <c r="A39" s="236"/>
      <c r="B39" s="236"/>
      <c r="C39" s="236"/>
      <c r="D39" s="236"/>
      <c r="E39" s="236"/>
      <c r="F39" s="236"/>
      <c r="G39" s="236"/>
      <c r="H39" s="236"/>
    </row>
    <row r="40" spans="1:239" s="10" customFormat="1" x14ac:dyDescent="0.3">
      <c r="A40" s="236"/>
      <c r="B40" s="236"/>
      <c r="C40" s="236"/>
      <c r="D40" s="236"/>
      <c r="E40" s="236"/>
      <c r="F40" s="236"/>
      <c r="G40" s="236"/>
      <c r="H40" s="236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</row>
    <row r="41" spans="1:239" s="10" customFormat="1" x14ac:dyDescent="0.3">
      <c r="A41" s="236"/>
      <c r="B41" s="236"/>
      <c r="C41" s="236"/>
      <c r="D41" s="236"/>
      <c r="E41" s="236"/>
      <c r="F41" s="236"/>
      <c r="G41" s="236"/>
      <c r="H41" s="236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</row>
    <row r="42" spans="1:239" s="10" customFormat="1" x14ac:dyDescent="0.3">
      <c r="A42" s="236"/>
      <c r="B42" s="236"/>
      <c r="C42" s="236"/>
      <c r="D42" s="236"/>
      <c r="E42" s="236"/>
      <c r="F42" s="236"/>
      <c r="G42" s="236"/>
      <c r="H42" s="236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</row>
    <row r="43" spans="1:239" s="10" customFormat="1" x14ac:dyDescent="0.3">
      <c r="A43" s="236"/>
      <c r="B43" s="236"/>
      <c r="C43" s="236"/>
      <c r="D43" s="236"/>
      <c r="E43" s="236"/>
      <c r="F43" s="236"/>
      <c r="G43" s="236"/>
      <c r="H43" s="236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</row>
    <row r="44" spans="1:239" s="10" customFormat="1" x14ac:dyDescent="0.3">
      <c r="A44" s="236"/>
      <c r="B44" s="236"/>
      <c r="C44" s="236"/>
      <c r="D44" s="236"/>
      <c r="E44" s="236"/>
      <c r="F44" s="236"/>
      <c r="G44" s="236"/>
      <c r="H44" s="236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</row>
    <row r="45" spans="1:239" s="10" customFormat="1" x14ac:dyDescent="0.3">
      <c r="A45" s="236"/>
      <c r="B45" s="236"/>
      <c r="C45" s="236"/>
      <c r="D45" s="236"/>
      <c r="E45" s="236"/>
      <c r="F45" s="236"/>
      <c r="G45" s="236"/>
      <c r="H45" s="236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</row>
    <row r="46" spans="1:239" s="10" customFormat="1" x14ac:dyDescent="0.3">
      <c r="A46" s="236"/>
      <c r="B46" s="236"/>
      <c r="C46" s="236"/>
      <c r="D46" s="236"/>
      <c r="E46" s="236"/>
      <c r="F46" s="236"/>
      <c r="G46" s="236"/>
      <c r="H46" s="236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</row>
    <row r="47" spans="1:239" s="10" customFormat="1" x14ac:dyDescent="0.3">
      <c r="A47" s="236"/>
      <c r="B47" s="236"/>
      <c r="C47" s="236"/>
      <c r="D47" s="236"/>
      <c r="E47" s="236"/>
      <c r="F47" s="236"/>
      <c r="G47" s="236"/>
      <c r="H47" s="236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</row>
    <row r="48" spans="1:239" s="10" customFormat="1" x14ac:dyDescent="0.3">
      <c r="A48" s="236"/>
      <c r="B48" s="236"/>
      <c r="C48" s="236"/>
      <c r="D48" s="236"/>
      <c r="E48" s="236"/>
      <c r="F48" s="236"/>
      <c r="G48" s="236"/>
      <c r="H48" s="236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</row>
    <row r="49" spans="1:239" s="10" customFormat="1" x14ac:dyDescent="0.3">
      <c r="A49" s="236"/>
      <c r="B49" s="236"/>
      <c r="C49" s="236"/>
      <c r="D49" s="236"/>
      <c r="E49" s="236"/>
      <c r="F49" s="236"/>
      <c r="G49" s="236"/>
      <c r="H49" s="236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</row>
    <row r="50" spans="1:239" s="10" customFormat="1" x14ac:dyDescent="0.3">
      <c r="A50" s="236"/>
      <c r="B50" s="236"/>
      <c r="C50" s="236"/>
      <c r="D50" s="236"/>
      <c r="E50" s="236"/>
      <c r="F50" s="236"/>
      <c r="G50" s="236"/>
      <c r="H50" s="236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</row>
    <row r="51" spans="1:239" s="10" customFormat="1" x14ac:dyDescent="0.3">
      <c r="A51" s="34"/>
      <c r="B51" s="35"/>
      <c r="C51" s="11"/>
      <c r="D51" s="11"/>
      <c r="E51" s="11"/>
      <c r="F51" s="11"/>
      <c r="G51" s="11"/>
      <c r="H51" s="36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</row>
    <row r="52" spans="1:239" s="10" customFormat="1" x14ac:dyDescent="0.3">
      <c r="A52" s="34"/>
      <c r="B52" s="35"/>
      <c r="C52" s="11"/>
      <c r="D52" s="11"/>
      <c r="E52" s="11"/>
      <c r="F52" s="11"/>
      <c r="G52" s="11"/>
      <c r="H52" s="36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</row>
    <row r="53" spans="1:239" s="10" customFormat="1" x14ac:dyDescent="0.3">
      <c r="A53" s="34"/>
      <c r="B53" s="35"/>
      <c r="C53" s="11"/>
      <c r="D53" s="11"/>
      <c r="E53" s="11"/>
      <c r="F53" s="11"/>
      <c r="G53" s="11"/>
      <c r="H53" s="36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</row>
    <row r="54" spans="1:239" s="10" customFormat="1" x14ac:dyDescent="0.3">
      <c r="A54" s="34"/>
      <c r="B54" s="35"/>
      <c r="C54" s="11"/>
      <c r="D54" s="11"/>
      <c r="E54" s="11"/>
      <c r="F54" s="11"/>
      <c r="G54" s="11"/>
      <c r="H54" s="36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</row>
    <row r="55" spans="1:239" s="10" customFormat="1" x14ac:dyDescent="0.3">
      <c r="A55" s="34"/>
      <c r="B55" s="35"/>
      <c r="C55" s="11"/>
      <c r="D55" s="11"/>
      <c r="E55" s="11"/>
      <c r="F55" s="11"/>
      <c r="G55" s="11"/>
      <c r="H55" s="36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</row>
    <row r="56" spans="1:239" s="10" customFormat="1" x14ac:dyDescent="0.3">
      <c r="A56" s="34"/>
      <c r="B56" s="35"/>
      <c r="C56" s="11"/>
      <c r="D56" s="11"/>
      <c r="E56" s="11"/>
      <c r="F56" s="11"/>
      <c r="G56" s="11"/>
      <c r="H56" s="36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</row>
    <row r="57" spans="1:239" s="10" customFormat="1" x14ac:dyDescent="0.3">
      <c r="A57" s="34"/>
      <c r="B57" s="35"/>
      <c r="C57" s="11"/>
      <c r="D57" s="11"/>
      <c r="E57" s="11"/>
      <c r="F57" s="11"/>
      <c r="G57" s="11"/>
      <c r="H57" s="36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</row>
    <row r="58" spans="1:239" s="10" customFormat="1" x14ac:dyDescent="0.3">
      <c r="A58" s="34"/>
      <c r="B58" s="35"/>
      <c r="C58" s="11"/>
      <c r="D58" s="11"/>
      <c r="E58" s="11"/>
      <c r="F58" s="11"/>
      <c r="G58" s="11"/>
      <c r="H58" s="36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</row>
    <row r="59" spans="1:239" s="10" customFormat="1" x14ac:dyDescent="0.3">
      <c r="A59" s="34"/>
      <c r="B59" s="35"/>
      <c r="C59" s="11"/>
      <c r="D59" s="11"/>
      <c r="E59" s="11"/>
      <c r="F59" s="11"/>
      <c r="G59" s="11"/>
      <c r="H59" s="36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</row>
    <row r="60" spans="1:239" s="10" customFormat="1" x14ac:dyDescent="0.3">
      <c r="A60" s="34"/>
      <c r="B60" s="35"/>
      <c r="C60" s="11"/>
      <c r="D60" s="11"/>
      <c r="E60" s="11"/>
      <c r="F60" s="11"/>
      <c r="G60" s="11"/>
      <c r="H60" s="36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</row>
    <row r="61" spans="1:239" s="10" customFormat="1" x14ac:dyDescent="0.3">
      <c r="A61" s="34"/>
      <c r="B61" s="35"/>
      <c r="C61" s="11"/>
      <c r="D61" s="11"/>
      <c r="E61" s="11"/>
      <c r="F61" s="11"/>
      <c r="G61" s="11"/>
      <c r="H61" s="36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</row>
    <row r="62" spans="1:239" s="10" customFormat="1" x14ac:dyDescent="0.3">
      <c r="A62" s="34"/>
      <c r="B62" s="35"/>
      <c r="C62" s="11"/>
      <c r="D62" s="11"/>
      <c r="E62" s="11"/>
      <c r="F62" s="11"/>
      <c r="G62" s="11"/>
      <c r="H62" s="36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</row>
    <row r="63" spans="1:239" s="10" customFormat="1" x14ac:dyDescent="0.3">
      <c r="A63" s="34"/>
      <c r="B63" s="35"/>
      <c r="C63" s="11"/>
      <c r="D63" s="11"/>
      <c r="E63" s="11"/>
      <c r="F63" s="11"/>
      <c r="G63" s="11"/>
      <c r="H63" s="36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</row>
    <row r="64" spans="1:239" s="10" customFormat="1" x14ac:dyDescent="0.3">
      <c r="A64" s="34"/>
      <c r="B64" s="35"/>
      <c r="C64" s="11"/>
      <c r="D64" s="11"/>
      <c r="E64" s="11"/>
      <c r="F64" s="11"/>
      <c r="G64" s="11"/>
      <c r="H64" s="36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</row>
    <row r="65" spans="1:239" s="10" customFormat="1" x14ac:dyDescent="0.3">
      <c r="A65" s="34"/>
      <c r="B65" s="35"/>
      <c r="C65" s="11"/>
      <c r="D65" s="11"/>
      <c r="E65" s="11"/>
      <c r="F65" s="11"/>
      <c r="G65" s="11"/>
      <c r="H65" s="36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</row>
    <row r="66" spans="1:239" s="10" customFormat="1" x14ac:dyDescent="0.3">
      <c r="A66" s="34"/>
      <c r="B66" s="35"/>
      <c r="C66" s="11"/>
      <c r="D66" s="11"/>
      <c r="E66" s="11"/>
      <c r="F66" s="11"/>
      <c r="G66" s="11"/>
      <c r="H66" s="36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</row>
    <row r="67" spans="1:239" s="10" customFormat="1" x14ac:dyDescent="0.3">
      <c r="A67" s="34"/>
      <c r="B67" s="35"/>
      <c r="C67" s="11"/>
      <c r="D67" s="11"/>
      <c r="E67" s="11"/>
      <c r="F67" s="11"/>
      <c r="G67" s="11"/>
      <c r="H67" s="36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</row>
    <row r="68" spans="1:239" s="10" customFormat="1" x14ac:dyDescent="0.3">
      <c r="A68" s="34"/>
      <c r="B68" s="35"/>
      <c r="C68" s="11"/>
      <c r="D68" s="11"/>
      <c r="E68" s="11"/>
      <c r="F68" s="11"/>
      <c r="G68" s="11"/>
      <c r="H68" s="36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</row>
    <row r="69" spans="1:239" s="10" customFormat="1" x14ac:dyDescent="0.3">
      <c r="A69" s="34"/>
      <c r="B69" s="35"/>
      <c r="C69" s="11"/>
      <c r="D69" s="11"/>
      <c r="E69" s="11"/>
      <c r="F69" s="11"/>
      <c r="G69" s="11"/>
      <c r="H69" s="36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</row>
    <row r="70" spans="1:239" s="10" customFormat="1" x14ac:dyDescent="0.3">
      <c r="A70" s="34"/>
      <c r="B70" s="35"/>
      <c r="C70" s="11"/>
      <c r="D70" s="11"/>
      <c r="E70" s="11"/>
      <c r="F70" s="11"/>
      <c r="G70" s="11"/>
      <c r="H70" s="36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</row>
    <row r="71" spans="1:239" s="10" customFormat="1" x14ac:dyDescent="0.3">
      <c r="A71" s="34"/>
      <c r="B71" s="35"/>
      <c r="C71" s="11"/>
      <c r="D71" s="11"/>
      <c r="E71" s="11"/>
      <c r="F71" s="11"/>
      <c r="G71" s="11"/>
      <c r="H71" s="36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</row>
    <row r="72" spans="1:239" s="10" customFormat="1" x14ac:dyDescent="0.3">
      <c r="A72" s="34"/>
      <c r="B72" s="35"/>
      <c r="C72" s="11"/>
      <c r="D72" s="11"/>
      <c r="E72" s="11"/>
      <c r="F72" s="11"/>
      <c r="G72" s="11"/>
      <c r="H72" s="36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</row>
    <row r="73" spans="1:239" s="10" customFormat="1" x14ac:dyDescent="0.3">
      <c r="A73" s="34"/>
      <c r="B73" s="35"/>
      <c r="C73" s="11"/>
      <c r="D73" s="11"/>
      <c r="E73" s="11"/>
      <c r="F73" s="11"/>
      <c r="G73" s="11"/>
      <c r="H73" s="36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</row>
    <row r="74" spans="1:239" s="10" customFormat="1" x14ac:dyDescent="0.3">
      <c r="A74" s="34"/>
      <c r="B74" s="35"/>
      <c r="C74" s="11"/>
      <c r="D74" s="11"/>
      <c r="E74" s="11"/>
      <c r="F74" s="11"/>
      <c r="G74" s="11"/>
      <c r="H74" s="36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</row>
    <row r="75" spans="1:239" s="10" customFormat="1" x14ac:dyDescent="0.3">
      <c r="A75" s="34"/>
      <c r="B75" s="35"/>
      <c r="C75" s="11"/>
      <c r="D75" s="11"/>
      <c r="E75" s="11"/>
      <c r="F75" s="11"/>
      <c r="G75" s="11"/>
      <c r="H75" s="36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</row>
    <row r="76" spans="1:239" s="10" customFormat="1" x14ac:dyDescent="0.3">
      <c r="A76" s="34"/>
      <c r="B76" s="35"/>
      <c r="C76" s="11"/>
      <c r="D76" s="11"/>
      <c r="E76" s="11"/>
      <c r="F76" s="11"/>
      <c r="G76" s="11"/>
      <c r="H76" s="36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</row>
    <row r="77" spans="1:239" s="10" customFormat="1" x14ac:dyDescent="0.3">
      <c r="A77" s="34"/>
      <c r="B77" s="35"/>
      <c r="C77" s="11"/>
      <c r="D77" s="11"/>
      <c r="E77" s="11"/>
      <c r="F77" s="11"/>
      <c r="G77" s="11"/>
      <c r="H77" s="36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</row>
    <row r="78" spans="1:239" s="10" customFormat="1" x14ac:dyDescent="0.3">
      <c r="A78" s="34"/>
      <c r="B78" s="35"/>
      <c r="C78" s="11"/>
      <c r="D78" s="11"/>
      <c r="E78" s="11"/>
      <c r="F78" s="11"/>
      <c r="G78" s="11"/>
      <c r="H78" s="36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</row>
    <row r="79" spans="1:239" s="10" customFormat="1" x14ac:dyDescent="0.3">
      <c r="A79" s="34"/>
      <c r="B79" s="35"/>
      <c r="C79" s="11"/>
      <c r="D79" s="11"/>
      <c r="E79" s="11"/>
      <c r="F79" s="11"/>
      <c r="G79" s="11"/>
      <c r="H79" s="36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</row>
    <row r="80" spans="1:239" s="10" customFormat="1" x14ac:dyDescent="0.3">
      <c r="A80" s="34"/>
      <c r="B80" s="35"/>
      <c r="C80" s="11"/>
      <c r="D80" s="11"/>
      <c r="E80" s="11"/>
      <c r="F80" s="11"/>
      <c r="G80" s="11"/>
      <c r="H80" s="36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</row>
    <row r="81" spans="1:239" s="10" customFormat="1" x14ac:dyDescent="0.3">
      <c r="A81" s="34"/>
      <c r="B81" s="35"/>
      <c r="C81" s="11"/>
      <c r="D81" s="11"/>
      <c r="E81" s="11"/>
      <c r="F81" s="11"/>
      <c r="G81" s="11"/>
      <c r="H81" s="36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</row>
    <row r="82" spans="1:239" s="10" customFormat="1" x14ac:dyDescent="0.3">
      <c r="A82" s="34"/>
      <c r="B82" s="35"/>
      <c r="C82" s="11"/>
      <c r="D82" s="11"/>
      <c r="E82" s="11"/>
      <c r="F82" s="11"/>
      <c r="G82" s="11"/>
      <c r="H82" s="36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</row>
    <row r="83" spans="1:239" s="10" customFormat="1" x14ac:dyDescent="0.3">
      <c r="A83" s="34"/>
      <c r="B83" s="35"/>
      <c r="C83" s="11"/>
      <c r="D83" s="11"/>
      <c r="E83" s="11"/>
      <c r="F83" s="11"/>
      <c r="G83" s="11"/>
      <c r="H83" s="36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</row>
    <row r="84" spans="1:239" s="10" customFormat="1" x14ac:dyDescent="0.3">
      <c r="A84" s="34"/>
      <c r="B84" s="35"/>
      <c r="C84" s="11"/>
      <c r="D84" s="11"/>
      <c r="E84" s="11"/>
      <c r="F84" s="11"/>
      <c r="G84" s="11"/>
      <c r="H84" s="36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</row>
    <row r="85" spans="1:239" s="10" customFormat="1" x14ac:dyDescent="0.3">
      <c r="A85" s="34"/>
      <c r="B85" s="35"/>
      <c r="C85" s="11"/>
      <c r="D85" s="11"/>
      <c r="E85" s="11"/>
      <c r="F85" s="11"/>
      <c r="G85" s="11"/>
      <c r="H85" s="36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</row>
    <row r="86" spans="1:239" s="10" customFormat="1" x14ac:dyDescent="0.3">
      <c r="A86" s="34"/>
      <c r="B86" s="35"/>
      <c r="C86" s="11"/>
      <c r="D86" s="11"/>
      <c r="E86" s="11"/>
      <c r="F86" s="11"/>
      <c r="G86" s="11"/>
      <c r="H86" s="36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</row>
    <row r="87" spans="1:239" s="10" customFormat="1" x14ac:dyDescent="0.3">
      <c r="A87" s="34"/>
      <c r="B87" s="35"/>
      <c r="C87" s="11"/>
      <c r="D87" s="11"/>
      <c r="E87" s="11"/>
      <c r="F87" s="11"/>
      <c r="G87" s="11"/>
      <c r="H87" s="36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</row>
    <row r="88" spans="1:239" s="10" customFormat="1" x14ac:dyDescent="0.3">
      <c r="A88" s="34"/>
      <c r="B88" s="35"/>
      <c r="C88" s="11"/>
      <c r="D88" s="11"/>
      <c r="E88" s="11"/>
      <c r="F88" s="11"/>
      <c r="G88" s="11"/>
      <c r="H88" s="36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</row>
    <row r="89" spans="1:239" s="10" customFormat="1" x14ac:dyDescent="0.3">
      <c r="A89" s="34"/>
      <c r="B89" s="35"/>
      <c r="C89" s="11"/>
      <c r="D89" s="11"/>
      <c r="E89" s="11"/>
      <c r="F89" s="11"/>
      <c r="G89" s="11"/>
      <c r="H89" s="36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</row>
    <row r="90" spans="1:239" s="10" customFormat="1" x14ac:dyDescent="0.3">
      <c r="A90" s="34"/>
      <c r="B90" s="35"/>
      <c r="C90" s="11"/>
      <c r="D90" s="11"/>
      <c r="E90" s="11"/>
      <c r="F90" s="11"/>
      <c r="G90" s="11"/>
      <c r="H90" s="36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</row>
    <row r="91" spans="1:239" s="10" customFormat="1" x14ac:dyDescent="0.3">
      <c r="A91" s="34"/>
      <c r="B91" s="35"/>
      <c r="C91" s="11"/>
      <c r="D91" s="11"/>
      <c r="E91" s="11"/>
      <c r="F91" s="11"/>
      <c r="G91" s="11"/>
      <c r="H91" s="36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</row>
    <row r="92" spans="1:239" s="10" customFormat="1" x14ac:dyDescent="0.3">
      <c r="A92" s="34"/>
      <c r="B92" s="35"/>
      <c r="C92" s="11"/>
      <c r="D92" s="11"/>
      <c r="E92" s="11"/>
      <c r="F92" s="11"/>
      <c r="G92" s="11"/>
      <c r="H92" s="36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</row>
    <row r="93" spans="1:239" s="10" customFormat="1" x14ac:dyDescent="0.3">
      <c r="A93" s="34"/>
      <c r="B93" s="35"/>
      <c r="C93" s="11"/>
      <c r="D93" s="11"/>
      <c r="E93" s="11"/>
      <c r="F93" s="11"/>
      <c r="G93" s="11"/>
      <c r="H93" s="36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</row>
    <row r="94" spans="1:239" s="10" customFormat="1" x14ac:dyDescent="0.3">
      <c r="A94" s="34"/>
      <c r="B94" s="35"/>
      <c r="C94" s="11"/>
      <c r="D94" s="11"/>
      <c r="E94" s="11"/>
      <c r="F94" s="11"/>
      <c r="G94" s="11"/>
      <c r="H94" s="36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</row>
    <row r="95" spans="1:239" s="10" customFormat="1" x14ac:dyDescent="0.3">
      <c r="A95" s="34"/>
      <c r="B95" s="35"/>
      <c r="C95" s="11"/>
      <c r="D95" s="11"/>
      <c r="E95" s="11"/>
      <c r="F95" s="11"/>
      <c r="G95" s="11"/>
      <c r="H95" s="36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</row>
    <row r="96" spans="1:239" s="10" customFormat="1" x14ac:dyDescent="0.3">
      <c r="A96" s="34"/>
      <c r="B96" s="35"/>
      <c r="C96" s="11"/>
      <c r="D96" s="11"/>
      <c r="E96" s="11"/>
      <c r="F96" s="11"/>
      <c r="G96" s="11"/>
      <c r="H96" s="36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</row>
    <row r="97" spans="1:239" s="10" customFormat="1" x14ac:dyDescent="0.3">
      <c r="A97" s="34"/>
      <c r="B97" s="35"/>
      <c r="C97" s="11"/>
      <c r="D97" s="11"/>
      <c r="E97" s="11"/>
      <c r="F97" s="11"/>
      <c r="G97" s="11"/>
      <c r="H97" s="36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</row>
    <row r="98" spans="1:239" s="10" customFormat="1" x14ac:dyDescent="0.3">
      <c r="A98" s="34"/>
      <c r="B98" s="35"/>
      <c r="C98" s="11"/>
      <c r="D98" s="11"/>
      <c r="E98" s="11"/>
      <c r="F98" s="11"/>
      <c r="G98" s="11"/>
      <c r="H98" s="36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</row>
    <row r="99" spans="1:239" s="10" customFormat="1" x14ac:dyDescent="0.3">
      <c r="A99" s="34"/>
      <c r="B99" s="35"/>
      <c r="C99" s="11"/>
      <c r="D99" s="11"/>
      <c r="E99" s="11"/>
      <c r="F99" s="11"/>
      <c r="G99" s="11"/>
      <c r="H99" s="36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</row>
    <row r="100" spans="1:239" s="10" customFormat="1" x14ac:dyDescent="0.3">
      <c r="A100" s="34"/>
      <c r="B100" s="35"/>
      <c r="C100" s="11"/>
      <c r="D100" s="11"/>
      <c r="E100" s="11"/>
      <c r="F100" s="11"/>
      <c r="G100" s="11"/>
      <c r="H100" s="36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</row>
    <row r="101" spans="1:239" s="10" customFormat="1" x14ac:dyDescent="0.3">
      <c r="A101" s="34"/>
      <c r="B101" s="35"/>
      <c r="C101" s="11"/>
      <c r="D101" s="11"/>
      <c r="E101" s="11"/>
      <c r="F101" s="11"/>
      <c r="G101" s="11"/>
      <c r="H101" s="36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</row>
    <row r="102" spans="1:239" s="10" customFormat="1" x14ac:dyDescent="0.3">
      <c r="A102" s="34"/>
      <c r="B102" s="35"/>
      <c r="C102" s="11"/>
      <c r="D102" s="11"/>
      <c r="E102" s="11"/>
      <c r="F102" s="11"/>
      <c r="G102" s="11"/>
      <c r="H102" s="36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</row>
    <row r="103" spans="1:239" s="10" customFormat="1" x14ac:dyDescent="0.3">
      <c r="A103" s="34"/>
      <c r="B103" s="35"/>
      <c r="C103" s="11"/>
      <c r="D103" s="11"/>
      <c r="E103" s="11"/>
      <c r="F103" s="11"/>
      <c r="G103" s="11"/>
      <c r="H103" s="36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</row>
    <row r="104" spans="1:239" s="10" customFormat="1" x14ac:dyDescent="0.3">
      <c r="A104" s="34"/>
      <c r="B104" s="35"/>
      <c r="C104" s="11"/>
      <c r="D104" s="11"/>
      <c r="E104" s="11"/>
      <c r="F104" s="11"/>
      <c r="G104" s="11"/>
      <c r="H104" s="36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</row>
    <row r="105" spans="1:239" s="10" customFormat="1" x14ac:dyDescent="0.3">
      <c r="A105" s="34"/>
      <c r="B105" s="35"/>
      <c r="C105" s="11"/>
      <c r="D105" s="11"/>
      <c r="E105" s="11"/>
      <c r="F105" s="11"/>
      <c r="G105" s="11"/>
      <c r="H105" s="36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</row>
    <row r="106" spans="1:239" s="10" customFormat="1" x14ac:dyDescent="0.3">
      <c r="A106" s="34"/>
      <c r="B106" s="35"/>
      <c r="C106" s="11"/>
      <c r="D106" s="11"/>
      <c r="E106" s="11"/>
      <c r="F106" s="11"/>
      <c r="G106" s="11"/>
      <c r="H106" s="36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</row>
    <row r="107" spans="1:239" s="10" customFormat="1" x14ac:dyDescent="0.3">
      <c r="A107" s="34"/>
      <c r="B107" s="35"/>
      <c r="C107" s="11"/>
      <c r="D107" s="11"/>
      <c r="E107" s="11"/>
      <c r="F107" s="11"/>
      <c r="G107" s="11"/>
      <c r="H107" s="36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</row>
    <row r="108" spans="1:239" s="10" customFormat="1" x14ac:dyDescent="0.3">
      <c r="A108" s="34"/>
      <c r="B108" s="35"/>
      <c r="C108" s="11"/>
      <c r="D108" s="11"/>
      <c r="E108" s="11"/>
      <c r="F108" s="11"/>
      <c r="G108" s="11"/>
      <c r="H108" s="36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</row>
  </sheetData>
  <mergeCells count="21">
    <mergeCell ref="F1:H1"/>
    <mergeCell ref="A5:H5"/>
    <mergeCell ref="A6:H6"/>
    <mergeCell ref="B7:H7"/>
    <mergeCell ref="A3:H3"/>
    <mergeCell ref="A8:C8"/>
    <mergeCell ref="A34:C50"/>
    <mergeCell ref="D34:H50"/>
    <mergeCell ref="A33:G33"/>
    <mergeCell ref="H9:H10"/>
    <mergeCell ref="B16:C16"/>
    <mergeCell ref="B12:C12"/>
    <mergeCell ref="B29:C29"/>
    <mergeCell ref="B30:C30"/>
    <mergeCell ref="A9:A10"/>
    <mergeCell ref="B9:B10"/>
    <mergeCell ref="B20:C20"/>
    <mergeCell ref="C9:C10"/>
    <mergeCell ref="D9:G9"/>
    <mergeCell ref="B31:C31"/>
    <mergeCell ref="B32:C32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view="pageBreakPreview" topLeftCell="A14" zoomScale="78" zoomScaleNormal="100" zoomScaleSheetLayoutView="78" workbookViewId="0">
      <selection activeCell="C52" sqref="C52"/>
    </sheetView>
  </sheetViews>
  <sheetFormatPr defaultColWidth="9.26953125" defaultRowHeight="13" x14ac:dyDescent="0.25"/>
  <cols>
    <col min="1" max="1" width="6.453125" style="38" customWidth="1"/>
    <col min="2" max="2" width="15" style="40" customWidth="1"/>
    <col min="3" max="3" width="39.54296875" style="38" customWidth="1"/>
    <col min="4" max="6" width="15.26953125" style="38" customWidth="1"/>
    <col min="7" max="7" width="14.54296875" style="38" customWidth="1"/>
    <col min="8" max="8" width="15.26953125" style="38" customWidth="1"/>
    <col min="9" max="255" width="9.26953125" style="38"/>
    <col min="256" max="256" width="6.453125" style="38" customWidth="1"/>
    <col min="257" max="257" width="15" style="38" customWidth="1"/>
    <col min="258" max="258" width="39.54296875" style="38" customWidth="1"/>
    <col min="259" max="261" width="15.26953125" style="38" customWidth="1"/>
    <col min="262" max="262" width="15.54296875" style="38" customWidth="1"/>
    <col min="263" max="263" width="14.54296875" style="38" customWidth="1"/>
    <col min="264" max="264" width="15.26953125" style="38" customWidth="1"/>
    <col min="265" max="511" width="9.26953125" style="38"/>
    <col min="512" max="512" width="6.453125" style="38" customWidth="1"/>
    <col min="513" max="513" width="15" style="38" customWidth="1"/>
    <col min="514" max="514" width="39.54296875" style="38" customWidth="1"/>
    <col min="515" max="517" width="15.26953125" style="38" customWidth="1"/>
    <col min="518" max="518" width="15.54296875" style="38" customWidth="1"/>
    <col min="519" max="519" width="14.54296875" style="38" customWidth="1"/>
    <col min="520" max="520" width="15.26953125" style="38" customWidth="1"/>
    <col min="521" max="767" width="9.26953125" style="38"/>
    <col min="768" max="768" width="6.453125" style="38" customWidth="1"/>
    <col min="769" max="769" width="15" style="38" customWidth="1"/>
    <col min="770" max="770" width="39.54296875" style="38" customWidth="1"/>
    <col min="771" max="773" width="15.26953125" style="38" customWidth="1"/>
    <col min="774" max="774" width="15.54296875" style="38" customWidth="1"/>
    <col min="775" max="775" width="14.54296875" style="38" customWidth="1"/>
    <col min="776" max="776" width="15.26953125" style="38" customWidth="1"/>
    <col min="777" max="1023" width="9.26953125" style="38"/>
    <col min="1024" max="1024" width="6.453125" style="38" customWidth="1"/>
    <col min="1025" max="1025" width="15" style="38" customWidth="1"/>
    <col min="1026" max="1026" width="39.54296875" style="38" customWidth="1"/>
    <col min="1027" max="1029" width="15.26953125" style="38" customWidth="1"/>
    <col min="1030" max="1030" width="15.54296875" style="38" customWidth="1"/>
    <col min="1031" max="1031" width="14.54296875" style="38" customWidth="1"/>
    <col min="1032" max="1032" width="15.26953125" style="38" customWidth="1"/>
    <col min="1033" max="1279" width="9.26953125" style="38"/>
    <col min="1280" max="1280" width="6.453125" style="38" customWidth="1"/>
    <col min="1281" max="1281" width="15" style="38" customWidth="1"/>
    <col min="1282" max="1282" width="39.54296875" style="38" customWidth="1"/>
    <col min="1283" max="1285" width="15.26953125" style="38" customWidth="1"/>
    <col min="1286" max="1286" width="15.54296875" style="38" customWidth="1"/>
    <col min="1287" max="1287" width="14.54296875" style="38" customWidth="1"/>
    <col min="1288" max="1288" width="15.26953125" style="38" customWidth="1"/>
    <col min="1289" max="1535" width="9.26953125" style="38"/>
    <col min="1536" max="1536" width="6.453125" style="38" customWidth="1"/>
    <col min="1537" max="1537" width="15" style="38" customWidth="1"/>
    <col min="1538" max="1538" width="39.54296875" style="38" customWidth="1"/>
    <col min="1539" max="1541" width="15.26953125" style="38" customWidth="1"/>
    <col min="1542" max="1542" width="15.54296875" style="38" customWidth="1"/>
    <col min="1543" max="1543" width="14.54296875" style="38" customWidth="1"/>
    <col min="1544" max="1544" width="15.26953125" style="38" customWidth="1"/>
    <col min="1545" max="1791" width="9.26953125" style="38"/>
    <col min="1792" max="1792" width="6.453125" style="38" customWidth="1"/>
    <col min="1793" max="1793" width="15" style="38" customWidth="1"/>
    <col min="1794" max="1794" width="39.54296875" style="38" customWidth="1"/>
    <col min="1795" max="1797" width="15.26953125" style="38" customWidth="1"/>
    <col min="1798" max="1798" width="15.54296875" style="38" customWidth="1"/>
    <col min="1799" max="1799" width="14.54296875" style="38" customWidth="1"/>
    <col min="1800" max="1800" width="15.26953125" style="38" customWidth="1"/>
    <col min="1801" max="2047" width="9.26953125" style="38"/>
    <col min="2048" max="2048" width="6.453125" style="38" customWidth="1"/>
    <col min="2049" max="2049" width="15" style="38" customWidth="1"/>
    <col min="2050" max="2050" width="39.54296875" style="38" customWidth="1"/>
    <col min="2051" max="2053" width="15.26953125" style="38" customWidth="1"/>
    <col min="2054" max="2054" width="15.54296875" style="38" customWidth="1"/>
    <col min="2055" max="2055" width="14.54296875" style="38" customWidth="1"/>
    <col min="2056" max="2056" width="15.26953125" style="38" customWidth="1"/>
    <col min="2057" max="2303" width="9.26953125" style="38"/>
    <col min="2304" max="2304" width="6.453125" style="38" customWidth="1"/>
    <col min="2305" max="2305" width="15" style="38" customWidth="1"/>
    <col min="2306" max="2306" width="39.54296875" style="38" customWidth="1"/>
    <col min="2307" max="2309" width="15.26953125" style="38" customWidth="1"/>
    <col min="2310" max="2310" width="15.54296875" style="38" customWidth="1"/>
    <col min="2311" max="2311" width="14.54296875" style="38" customWidth="1"/>
    <col min="2312" max="2312" width="15.26953125" style="38" customWidth="1"/>
    <col min="2313" max="2559" width="9.26953125" style="38"/>
    <col min="2560" max="2560" width="6.453125" style="38" customWidth="1"/>
    <col min="2561" max="2561" width="15" style="38" customWidth="1"/>
    <col min="2562" max="2562" width="39.54296875" style="38" customWidth="1"/>
    <col min="2563" max="2565" width="15.26953125" style="38" customWidth="1"/>
    <col min="2566" max="2566" width="15.54296875" style="38" customWidth="1"/>
    <col min="2567" max="2567" width="14.54296875" style="38" customWidth="1"/>
    <col min="2568" max="2568" width="15.26953125" style="38" customWidth="1"/>
    <col min="2569" max="2815" width="9.26953125" style="38"/>
    <col min="2816" max="2816" width="6.453125" style="38" customWidth="1"/>
    <col min="2817" max="2817" width="15" style="38" customWidth="1"/>
    <col min="2818" max="2818" width="39.54296875" style="38" customWidth="1"/>
    <col min="2819" max="2821" width="15.26953125" style="38" customWidth="1"/>
    <col min="2822" max="2822" width="15.54296875" style="38" customWidth="1"/>
    <col min="2823" max="2823" width="14.54296875" style="38" customWidth="1"/>
    <col min="2824" max="2824" width="15.26953125" style="38" customWidth="1"/>
    <col min="2825" max="3071" width="9.26953125" style="38"/>
    <col min="3072" max="3072" width="6.453125" style="38" customWidth="1"/>
    <col min="3073" max="3073" width="15" style="38" customWidth="1"/>
    <col min="3074" max="3074" width="39.54296875" style="38" customWidth="1"/>
    <col min="3075" max="3077" width="15.26953125" style="38" customWidth="1"/>
    <col min="3078" max="3078" width="15.54296875" style="38" customWidth="1"/>
    <col min="3079" max="3079" width="14.54296875" style="38" customWidth="1"/>
    <col min="3080" max="3080" width="15.26953125" style="38" customWidth="1"/>
    <col min="3081" max="3327" width="9.26953125" style="38"/>
    <col min="3328" max="3328" width="6.453125" style="38" customWidth="1"/>
    <col min="3329" max="3329" width="15" style="38" customWidth="1"/>
    <col min="3330" max="3330" width="39.54296875" style="38" customWidth="1"/>
    <col min="3331" max="3333" width="15.26953125" style="38" customWidth="1"/>
    <col min="3334" max="3334" width="15.54296875" style="38" customWidth="1"/>
    <col min="3335" max="3335" width="14.54296875" style="38" customWidth="1"/>
    <col min="3336" max="3336" width="15.26953125" style="38" customWidth="1"/>
    <col min="3337" max="3583" width="9.26953125" style="38"/>
    <col min="3584" max="3584" width="6.453125" style="38" customWidth="1"/>
    <col min="3585" max="3585" width="15" style="38" customWidth="1"/>
    <col min="3586" max="3586" width="39.54296875" style="38" customWidth="1"/>
    <col min="3587" max="3589" width="15.26953125" style="38" customWidth="1"/>
    <col min="3590" max="3590" width="15.54296875" style="38" customWidth="1"/>
    <col min="3591" max="3591" width="14.54296875" style="38" customWidth="1"/>
    <col min="3592" max="3592" width="15.26953125" style="38" customWidth="1"/>
    <col min="3593" max="3839" width="9.26953125" style="38"/>
    <col min="3840" max="3840" width="6.453125" style="38" customWidth="1"/>
    <col min="3841" max="3841" width="15" style="38" customWidth="1"/>
    <col min="3842" max="3842" width="39.54296875" style="38" customWidth="1"/>
    <col min="3843" max="3845" width="15.26953125" style="38" customWidth="1"/>
    <col min="3846" max="3846" width="15.54296875" style="38" customWidth="1"/>
    <col min="3847" max="3847" width="14.54296875" style="38" customWidth="1"/>
    <col min="3848" max="3848" width="15.26953125" style="38" customWidth="1"/>
    <col min="3849" max="4095" width="9.26953125" style="38"/>
    <col min="4096" max="4096" width="6.453125" style="38" customWidth="1"/>
    <col min="4097" max="4097" width="15" style="38" customWidth="1"/>
    <col min="4098" max="4098" width="39.54296875" style="38" customWidth="1"/>
    <col min="4099" max="4101" width="15.26953125" style="38" customWidth="1"/>
    <col min="4102" max="4102" width="15.54296875" style="38" customWidth="1"/>
    <col min="4103" max="4103" width="14.54296875" style="38" customWidth="1"/>
    <col min="4104" max="4104" width="15.26953125" style="38" customWidth="1"/>
    <col min="4105" max="4351" width="9.26953125" style="38"/>
    <col min="4352" max="4352" width="6.453125" style="38" customWidth="1"/>
    <col min="4353" max="4353" width="15" style="38" customWidth="1"/>
    <col min="4354" max="4354" width="39.54296875" style="38" customWidth="1"/>
    <col min="4355" max="4357" width="15.26953125" style="38" customWidth="1"/>
    <col min="4358" max="4358" width="15.54296875" style="38" customWidth="1"/>
    <col min="4359" max="4359" width="14.54296875" style="38" customWidth="1"/>
    <col min="4360" max="4360" width="15.26953125" style="38" customWidth="1"/>
    <col min="4361" max="4607" width="9.26953125" style="38"/>
    <col min="4608" max="4608" width="6.453125" style="38" customWidth="1"/>
    <col min="4609" max="4609" width="15" style="38" customWidth="1"/>
    <col min="4610" max="4610" width="39.54296875" style="38" customWidth="1"/>
    <col min="4611" max="4613" width="15.26953125" style="38" customWidth="1"/>
    <col min="4614" max="4614" width="15.54296875" style="38" customWidth="1"/>
    <col min="4615" max="4615" width="14.54296875" style="38" customWidth="1"/>
    <col min="4616" max="4616" width="15.26953125" style="38" customWidth="1"/>
    <col min="4617" max="4863" width="9.26953125" style="38"/>
    <col min="4864" max="4864" width="6.453125" style="38" customWidth="1"/>
    <col min="4865" max="4865" width="15" style="38" customWidth="1"/>
    <col min="4866" max="4866" width="39.54296875" style="38" customWidth="1"/>
    <col min="4867" max="4869" width="15.26953125" style="38" customWidth="1"/>
    <col min="4870" max="4870" width="15.54296875" style="38" customWidth="1"/>
    <col min="4871" max="4871" width="14.54296875" style="38" customWidth="1"/>
    <col min="4872" max="4872" width="15.26953125" style="38" customWidth="1"/>
    <col min="4873" max="5119" width="9.26953125" style="38"/>
    <col min="5120" max="5120" width="6.453125" style="38" customWidth="1"/>
    <col min="5121" max="5121" width="15" style="38" customWidth="1"/>
    <col min="5122" max="5122" width="39.54296875" style="38" customWidth="1"/>
    <col min="5123" max="5125" width="15.26953125" style="38" customWidth="1"/>
    <col min="5126" max="5126" width="15.54296875" style="38" customWidth="1"/>
    <col min="5127" max="5127" width="14.54296875" style="38" customWidth="1"/>
    <col min="5128" max="5128" width="15.26953125" style="38" customWidth="1"/>
    <col min="5129" max="5375" width="9.26953125" style="38"/>
    <col min="5376" max="5376" width="6.453125" style="38" customWidth="1"/>
    <col min="5377" max="5377" width="15" style="38" customWidth="1"/>
    <col min="5378" max="5378" width="39.54296875" style="38" customWidth="1"/>
    <col min="5379" max="5381" width="15.26953125" style="38" customWidth="1"/>
    <col min="5382" max="5382" width="15.54296875" style="38" customWidth="1"/>
    <col min="5383" max="5383" width="14.54296875" style="38" customWidth="1"/>
    <col min="5384" max="5384" width="15.26953125" style="38" customWidth="1"/>
    <col min="5385" max="5631" width="9.26953125" style="38"/>
    <col min="5632" max="5632" width="6.453125" style="38" customWidth="1"/>
    <col min="5633" max="5633" width="15" style="38" customWidth="1"/>
    <col min="5634" max="5634" width="39.54296875" style="38" customWidth="1"/>
    <col min="5635" max="5637" width="15.26953125" style="38" customWidth="1"/>
    <col min="5638" max="5638" width="15.54296875" style="38" customWidth="1"/>
    <col min="5639" max="5639" width="14.54296875" style="38" customWidth="1"/>
    <col min="5640" max="5640" width="15.26953125" style="38" customWidth="1"/>
    <col min="5641" max="5887" width="9.26953125" style="38"/>
    <col min="5888" max="5888" width="6.453125" style="38" customWidth="1"/>
    <col min="5889" max="5889" width="15" style="38" customWidth="1"/>
    <col min="5890" max="5890" width="39.54296875" style="38" customWidth="1"/>
    <col min="5891" max="5893" width="15.26953125" style="38" customWidth="1"/>
    <col min="5894" max="5894" width="15.54296875" style="38" customWidth="1"/>
    <col min="5895" max="5895" width="14.54296875" style="38" customWidth="1"/>
    <col min="5896" max="5896" width="15.26953125" style="38" customWidth="1"/>
    <col min="5897" max="6143" width="9.26953125" style="38"/>
    <col min="6144" max="6144" width="6.453125" style="38" customWidth="1"/>
    <col min="6145" max="6145" width="15" style="38" customWidth="1"/>
    <col min="6146" max="6146" width="39.54296875" style="38" customWidth="1"/>
    <col min="6147" max="6149" width="15.26953125" style="38" customWidth="1"/>
    <col min="6150" max="6150" width="15.54296875" style="38" customWidth="1"/>
    <col min="6151" max="6151" width="14.54296875" style="38" customWidth="1"/>
    <col min="6152" max="6152" width="15.26953125" style="38" customWidth="1"/>
    <col min="6153" max="6399" width="9.26953125" style="38"/>
    <col min="6400" max="6400" width="6.453125" style="38" customWidth="1"/>
    <col min="6401" max="6401" width="15" style="38" customWidth="1"/>
    <col min="6402" max="6402" width="39.54296875" style="38" customWidth="1"/>
    <col min="6403" max="6405" width="15.26953125" style="38" customWidth="1"/>
    <col min="6406" max="6406" width="15.54296875" style="38" customWidth="1"/>
    <col min="6407" max="6407" width="14.54296875" style="38" customWidth="1"/>
    <col min="6408" max="6408" width="15.26953125" style="38" customWidth="1"/>
    <col min="6409" max="6655" width="9.26953125" style="38"/>
    <col min="6656" max="6656" width="6.453125" style="38" customWidth="1"/>
    <col min="6657" max="6657" width="15" style="38" customWidth="1"/>
    <col min="6658" max="6658" width="39.54296875" style="38" customWidth="1"/>
    <col min="6659" max="6661" width="15.26953125" style="38" customWidth="1"/>
    <col min="6662" max="6662" width="15.54296875" style="38" customWidth="1"/>
    <col min="6663" max="6663" width="14.54296875" style="38" customWidth="1"/>
    <col min="6664" max="6664" width="15.26953125" style="38" customWidth="1"/>
    <col min="6665" max="6911" width="9.26953125" style="38"/>
    <col min="6912" max="6912" width="6.453125" style="38" customWidth="1"/>
    <col min="6913" max="6913" width="15" style="38" customWidth="1"/>
    <col min="6914" max="6914" width="39.54296875" style="38" customWidth="1"/>
    <col min="6915" max="6917" width="15.26953125" style="38" customWidth="1"/>
    <col min="6918" max="6918" width="15.54296875" style="38" customWidth="1"/>
    <col min="6919" max="6919" width="14.54296875" style="38" customWidth="1"/>
    <col min="6920" max="6920" width="15.26953125" style="38" customWidth="1"/>
    <col min="6921" max="7167" width="9.26953125" style="38"/>
    <col min="7168" max="7168" width="6.453125" style="38" customWidth="1"/>
    <col min="7169" max="7169" width="15" style="38" customWidth="1"/>
    <col min="7170" max="7170" width="39.54296875" style="38" customWidth="1"/>
    <col min="7171" max="7173" width="15.26953125" style="38" customWidth="1"/>
    <col min="7174" max="7174" width="15.54296875" style="38" customWidth="1"/>
    <col min="7175" max="7175" width="14.54296875" style="38" customWidth="1"/>
    <col min="7176" max="7176" width="15.26953125" style="38" customWidth="1"/>
    <col min="7177" max="7423" width="9.26953125" style="38"/>
    <col min="7424" max="7424" width="6.453125" style="38" customWidth="1"/>
    <col min="7425" max="7425" width="15" style="38" customWidth="1"/>
    <col min="7426" max="7426" width="39.54296875" style="38" customWidth="1"/>
    <col min="7427" max="7429" width="15.26953125" style="38" customWidth="1"/>
    <col min="7430" max="7430" width="15.54296875" style="38" customWidth="1"/>
    <col min="7431" max="7431" width="14.54296875" style="38" customWidth="1"/>
    <col min="7432" max="7432" width="15.26953125" style="38" customWidth="1"/>
    <col min="7433" max="7679" width="9.26953125" style="38"/>
    <col min="7680" max="7680" width="6.453125" style="38" customWidth="1"/>
    <col min="7681" max="7681" width="15" style="38" customWidth="1"/>
    <col min="7682" max="7682" width="39.54296875" style="38" customWidth="1"/>
    <col min="7683" max="7685" width="15.26953125" style="38" customWidth="1"/>
    <col min="7686" max="7686" width="15.54296875" style="38" customWidth="1"/>
    <col min="7687" max="7687" width="14.54296875" style="38" customWidth="1"/>
    <col min="7688" max="7688" width="15.26953125" style="38" customWidth="1"/>
    <col min="7689" max="7935" width="9.26953125" style="38"/>
    <col min="7936" max="7936" width="6.453125" style="38" customWidth="1"/>
    <col min="7937" max="7937" width="15" style="38" customWidth="1"/>
    <col min="7938" max="7938" width="39.54296875" style="38" customWidth="1"/>
    <col min="7939" max="7941" width="15.26953125" style="38" customWidth="1"/>
    <col min="7942" max="7942" width="15.54296875" style="38" customWidth="1"/>
    <col min="7943" max="7943" width="14.54296875" style="38" customWidth="1"/>
    <col min="7944" max="7944" width="15.26953125" style="38" customWidth="1"/>
    <col min="7945" max="8191" width="9.26953125" style="38"/>
    <col min="8192" max="8192" width="6.453125" style="38" customWidth="1"/>
    <col min="8193" max="8193" width="15" style="38" customWidth="1"/>
    <col min="8194" max="8194" width="39.54296875" style="38" customWidth="1"/>
    <col min="8195" max="8197" width="15.26953125" style="38" customWidth="1"/>
    <col min="8198" max="8198" width="15.54296875" style="38" customWidth="1"/>
    <col min="8199" max="8199" width="14.54296875" style="38" customWidth="1"/>
    <col min="8200" max="8200" width="15.26953125" style="38" customWidth="1"/>
    <col min="8201" max="8447" width="9.26953125" style="38"/>
    <col min="8448" max="8448" width="6.453125" style="38" customWidth="1"/>
    <col min="8449" max="8449" width="15" style="38" customWidth="1"/>
    <col min="8450" max="8450" width="39.54296875" style="38" customWidth="1"/>
    <col min="8451" max="8453" width="15.26953125" style="38" customWidth="1"/>
    <col min="8454" max="8454" width="15.54296875" style="38" customWidth="1"/>
    <col min="8455" max="8455" width="14.54296875" style="38" customWidth="1"/>
    <col min="8456" max="8456" width="15.26953125" style="38" customWidth="1"/>
    <col min="8457" max="8703" width="9.26953125" style="38"/>
    <col min="8704" max="8704" width="6.453125" style="38" customWidth="1"/>
    <col min="8705" max="8705" width="15" style="38" customWidth="1"/>
    <col min="8706" max="8706" width="39.54296875" style="38" customWidth="1"/>
    <col min="8707" max="8709" width="15.26953125" style="38" customWidth="1"/>
    <col min="8710" max="8710" width="15.54296875" style="38" customWidth="1"/>
    <col min="8711" max="8711" width="14.54296875" style="38" customWidth="1"/>
    <col min="8712" max="8712" width="15.26953125" style="38" customWidth="1"/>
    <col min="8713" max="8959" width="9.26953125" style="38"/>
    <col min="8960" max="8960" width="6.453125" style="38" customWidth="1"/>
    <col min="8961" max="8961" width="15" style="38" customWidth="1"/>
    <col min="8962" max="8962" width="39.54296875" style="38" customWidth="1"/>
    <col min="8963" max="8965" width="15.26953125" style="38" customWidth="1"/>
    <col min="8966" max="8966" width="15.54296875" style="38" customWidth="1"/>
    <col min="8967" max="8967" width="14.54296875" style="38" customWidth="1"/>
    <col min="8968" max="8968" width="15.26953125" style="38" customWidth="1"/>
    <col min="8969" max="9215" width="9.26953125" style="38"/>
    <col min="9216" max="9216" width="6.453125" style="38" customWidth="1"/>
    <col min="9217" max="9217" width="15" style="38" customWidth="1"/>
    <col min="9218" max="9218" width="39.54296875" style="38" customWidth="1"/>
    <col min="9219" max="9221" width="15.26953125" style="38" customWidth="1"/>
    <col min="9222" max="9222" width="15.54296875" style="38" customWidth="1"/>
    <col min="9223" max="9223" width="14.54296875" style="38" customWidth="1"/>
    <col min="9224" max="9224" width="15.26953125" style="38" customWidth="1"/>
    <col min="9225" max="9471" width="9.26953125" style="38"/>
    <col min="9472" max="9472" width="6.453125" style="38" customWidth="1"/>
    <col min="9473" max="9473" width="15" style="38" customWidth="1"/>
    <col min="9474" max="9474" width="39.54296875" style="38" customWidth="1"/>
    <col min="9475" max="9477" width="15.26953125" style="38" customWidth="1"/>
    <col min="9478" max="9478" width="15.54296875" style="38" customWidth="1"/>
    <col min="9479" max="9479" width="14.54296875" style="38" customWidth="1"/>
    <col min="9480" max="9480" width="15.26953125" style="38" customWidth="1"/>
    <col min="9481" max="9727" width="9.26953125" style="38"/>
    <col min="9728" max="9728" width="6.453125" style="38" customWidth="1"/>
    <col min="9729" max="9729" width="15" style="38" customWidth="1"/>
    <col min="9730" max="9730" width="39.54296875" style="38" customWidth="1"/>
    <col min="9731" max="9733" width="15.26953125" style="38" customWidth="1"/>
    <col min="9734" max="9734" width="15.54296875" style="38" customWidth="1"/>
    <col min="9735" max="9735" width="14.54296875" style="38" customWidth="1"/>
    <col min="9736" max="9736" width="15.26953125" style="38" customWidth="1"/>
    <col min="9737" max="9983" width="9.26953125" style="38"/>
    <col min="9984" max="9984" width="6.453125" style="38" customWidth="1"/>
    <col min="9985" max="9985" width="15" style="38" customWidth="1"/>
    <col min="9986" max="9986" width="39.54296875" style="38" customWidth="1"/>
    <col min="9987" max="9989" width="15.26953125" style="38" customWidth="1"/>
    <col min="9990" max="9990" width="15.54296875" style="38" customWidth="1"/>
    <col min="9991" max="9991" width="14.54296875" style="38" customWidth="1"/>
    <col min="9992" max="9992" width="15.26953125" style="38" customWidth="1"/>
    <col min="9993" max="10239" width="9.26953125" style="38"/>
    <col min="10240" max="10240" width="6.453125" style="38" customWidth="1"/>
    <col min="10241" max="10241" width="15" style="38" customWidth="1"/>
    <col min="10242" max="10242" width="39.54296875" style="38" customWidth="1"/>
    <col min="10243" max="10245" width="15.26953125" style="38" customWidth="1"/>
    <col min="10246" max="10246" width="15.54296875" style="38" customWidth="1"/>
    <col min="10247" max="10247" width="14.54296875" style="38" customWidth="1"/>
    <col min="10248" max="10248" width="15.26953125" style="38" customWidth="1"/>
    <col min="10249" max="10495" width="9.26953125" style="38"/>
    <col min="10496" max="10496" width="6.453125" style="38" customWidth="1"/>
    <col min="10497" max="10497" width="15" style="38" customWidth="1"/>
    <col min="10498" max="10498" width="39.54296875" style="38" customWidth="1"/>
    <col min="10499" max="10501" width="15.26953125" style="38" customWidth="1"/>
    <col min="10502" max="10502" width="15.54296875" style="38" customWidth="1"/>
    <col min="10503" max="10503" width="14.54296875" style="38" customWidth="1"/>
    <col min="10504" max="10504" width="15.26953125" style="38" customWidth="1"/>
    <col min="10505" max="10751" width="9.26953125" style="38"/>
    <col min="10752" max="10752" width="6.453125" style="38" customWidth="1"/>
    <col min="10753" max="10753" width="15" style="38" customWidth="1"/>
    <col min="10754" max="10754" width="39.54296875" style="38" customWidth="1"/>
    <col min="10755" max="10757" width="15.26953125" style="38" customWidth="1"/>
    <col min="10758" max="10758" width="15.54296875" style="38" customWidth="1"/>
    <col min="10759" max="10759" width="14.54296875" style="38" customWidth="1"/>
    <col min="10760" max="10760" width="15.26953125" style="38" customWidth="1"/>
    <col min="10761" max="11007" width="9.26953125" style="38"/>
    <col min="11008" max="11008" width="6.453125" style="38" customWidth="1"/>
    <col min="11009" max="11009" width="15" style="38" customWidth="1"/>
    <col min="11010" max="11010" width="39.54296875" style="38" customWidth="1"/>
    <col min="11011" max="11013" width="15.26953125" style="38" customWidth="1"/>
    <col min="11014" max="11014" width="15.54296875" style="38" customWidth="1"/>
    <col min="11015" max="11015" width="14.54296875" style="38" customWidth="1"/>
    <col min="11016" max="11016" width="15.26953125" style="38" customWidth="1"/>
    <col min="11017" max="11263" width="9.26953125" style="38"/>
    <col min="11264" max="11264" width="6.453125" style="38" customWidth="1"/>
    <col min="11265" max="11265" width="15" style="38" customWidth="1"/>
    <col min="11266" max="11266" width="39.54296875" style="38" customWidth="1"/>
    <col min="11267" max="11269" width="15.26953125" style="38" customWidth="1"/>
    <col min="11270" max="11270" width="15.54296875" style="38" customWidth="1"/>
    <col min="11271" max="11271" width="14.54296875" style="38" customWidth="1"/>
    <col min="11272" max="11272" width="15.26953125" style="38" customWidth="1"/>
    <col min="11273" max="11519" width="9.26953125" style="38"/>
    <col min="11520" max="11520" width="6.453125" style="38" customWidth="1"/>
    <col min="11521" max="11521" width="15" style="38" customWidth="1"/>
    <col min="11522" max="11522" width="39.54296875" style="38" customWidth="1"/>
    <col min="11523" max="11525" width="15.26953125" style="38" customWidth="1"/>
    <col min="11526" max="11526" width="15.54296875" style="38" customWidth="1"/>
    <col min="11527" max="11527" width="14.54296875" style="38" customWidth="1"/>
    <col min="11528" max="11528" width="15.26953125" style="38" customWidth="1"/>
    <col min="11529" max="11775" width="9.26953125" style="38"/>
    <col min="11776" max="11776" width="6.453125" style="38" customWidth="1"/>
    <col min="11777" max="11777" width="15" style="38" customWidth="1"/>
    <col min="11778" max="11778" width="39.54296875" style="38" customWidth="1"/>
    <col min="11779" max="11781" width="15.26953125" style="38" customWidth="1"/>
    <col min="11782" max="11782" width="15.54296875" style="38" customWidth="1"/>
    <col min="11783" max="11783" width="14.54296875" style="38" customWidth="1"/>
    <col min="11784" max="11784" width="15.26953125" style="38" customWidth="1"/>
    <col min="11785" max="12031" width="9.26953125" style="38"/>
    <col min="12032" max="12032" width="6.453125" style="38" customWidth="1"/>
    <col min="12033" max="12033" width="15" style="38" customWidth="1"/>
    <col min="12034" max="12034" width="39.54296875" style="38" customWidth="1"/>
    <col min="12035" max="12037" width="15.26953125" style="38" customWidth="1"/>
    <col min="12038" max="12038" width="15.54296875" style="38" customWidth="1"/>
    <col min="12039" max="12039" width="14.54296875" style="38" customWidth="1"/>
    <col min="12040" max="12040" width="15.26953125" style="38" customWidth="1"/>
    <col min="12041" max="12287" width="9.26953125" style="38"/>
    <col min="12288" max="12288" width="6.453125" style="38" customWidth="1"/>
    <col min="12289" max="12289" width="15" style="38" customWidth="1"/>
    <col min="12290" max="12290" width="39.54296875" style="38" customWidth="1"/>
    <col min="12291" max="12293" width="15.26953125" style="38" customWidth="1"/>
    <col min="12294" max="12294" width="15.54296875" style="38" customWidth="1"/>
    <col min="12295" max="12295" width="14.54296875" style="38" customWidth="1"/>
    <col min="12296" max="12296" width="15.26953125" style="38" customWidth="1"/>
    <col min="12297" max="12543" width="9.26953125" style="38"/>
    <col min="12544" max="12544" width="6.453125" style="38" customWidth="1"/>
    <col min="12545" max="12545" width="15" style="38" customWidth="1"/>
    <col min="12546" max="12546" width="39.54296875" style="38" customWidth="1"/>
    <col min="12547" max="12549" width="15.26953125" style="38" customWidth="1"/>
    <col min="12550" max="12550" width="15.54296875" style="38" customWidth="1"/>
    <col min="12551" max="12551" width="14.54296875" style="38" customWidth="1"/>
    <col min="12552" max="12552" width="15.26953125" style="38" customWidth="1"/>
    <col min="12553" max="12799" width="9.26953125" style="38"/>
    <col min="12800" max="12800" width="6.453125" style="38" customWidth="1"/>
    <col min="12801" max="12801" width="15" style="38" customWidth="1"/>
    <col min="12802" max="12802" width="39.54296875" style="38" customWidth="1"/>
    <col min="12803" max="12805" width="15.26953125" style="38" customWidth="1"/>
    <col min="12806" max="12806" width="15.54296875" style="38" customWidth="1"/>
    <col min="12807" max="12807" width="14.54296875" style="38" customWidth="1"/>
    <col min="12808" max="12808" width="15.26953125" style="38" customWidth="1"/>
    <col min="12809" max="13055" width="9.26953125" style="38"/>
    <col min="13056" max="13056" width="6.453125" style="38" customWidth="1"/>
    <col min="13057" max="13057" width="15" style="38" customWidth="1"/>
    <col min="13058" max="13058" width="39.54296875" style="38" customWidth="1"/>
    <col min="13059" max="13061" width="15.26953125" style="38" customWidth="1"/>
    <col min="13062" max="13062" width="15.54296875" style="38" customWidth="1"/>
    <col min="13063" max="13063" width="14.54296875" style="38" customWidth="1"/>
    <col min="13064" max="13064" width="15.26953125" style="38" customWidth="1"/>
    <col min="13065" max="13311" width="9.26953125" style="38"/>
    <col min="13312" max="13312" width="6.453125" style="38" customWidth="1"/>
    <col min="13313" max="13313" width="15" style="38" customWidth="1"/>
    <col min="13314" max="13314" width="39.54296875" style="38" customWidth="1"/>
    <col min="13315" max="13317" width="15.26953125" style="38" customWidth="1"/>
    <col min="13318" max="13318" width="15.54296875" style="38" customWidth="1"/>
    <col min="13319" max="13319" width="14.54296875" style="38" customWidth="1"/>
    <col min="13320" max="13320" width="15.26953125" style="38" customWidth="1"/>
    <col min="13321" max="13567" width="9.26953125" style="38"/>
    <col min="13568" max="13568" width="6.453125" style="38" customWidth="1"/>
    <col min="13569" max="13569" width="15" style="38" customWidth="1"/>
    <col min="13570" max="13570" width="39.54296875" style="38" customWidth="1"/>
    <col min="13571" max="13573" width="15.26953125" style="38" customWidth="1"/>
    <col min="13574" max="13574" width="15.54296875" style="38" customWidth="1"/>
    <col min="13575" max="13575" width="14.54296875" style="38" customWidth="1"/>
    <col min="13576" max="13576" width="15.26953125" style="38" customWidth="1"/>
    <col min="13577" max="13823" width="9.26953125" style="38"/>
    <col min="13824" max="13824" width="6.453125" style="38" customWidth="1"/>
    <col min="13825" max="13825" width="15" style="38" customWidth="1"/>
    <col min="13826" max="13826" width="39.54296875" style="38" customWidth="1"/>
    <col min="13827" max="13829" width="15.26953125" style="38" customWidth="1"/>
    <col min="13830" max="13830" width="15.54296875" style="38" customWidth="1"/>
    <col min="13831" max="13831" width="14.54296875" style="38" customWidth="1"/>
    <col min="13832" max="13832" width="15.26953125" style="38" customWidth="1"/>
    <col min="13833" max="14079" width="9.26953125" style="38"/>
    <col min="14080" max="14080" width="6.453125" style="38" customWidth="1"/>
    <col min="14081" max="14081" width="15" style="38" customWidth="1"/>
    <col min="14082" max="14082" width="39.54296875" style="38" customWidth="1"/>
    <col min="14083" max="14085" width="15.26953125" style="38" customWidth="1"/>
    <col min="14086" max="14086" width="15.54296875" style="38" customWidth="1"/>
    <col min="14087" max="14087" width="14.54296875" style="38" customWidth="1"/>
    <col min="14088" max="14088" width="15.26953125" style="38" customWidth="1"/>
    <col min="14089" max="14335" width="9.26953125" style="38"/>
    <col min="14336" max="14336" width="6.453125" style="38" customWidth="1"/>
    <col min="14337" max="14337" width="15" style="38" customWidth="1"/>
    <col min="14338" max="14338" width="39.54296875" style="38" customWidth="1"/>
    <col min="14339" max="14341" width="15.26953125" style="38" customWidth="1"/>
    <col min="14342" max="14342" width="15.54296875" style="38" customWidth="1"/>
    <col min="14343" max="14343" width="14.54296875" style="38" customWidth="1"/>
    <col min="14344" max="14344" width="15.26953125" style="38" customWidth="1"/>
    <col min="14345" max="14591" width="9.26953125" style="38"/>
    <col min="14592" max="14592" width="6.453125" style="38" customWidth="1"/>
    <col min="14593" max="14593" width="15" style="38" customWidth="1"/>
    <col min="14594" max="14594" width="39.54296875" style="38" customWidth="1"/>
    <col min="14595" max="14597" width="15.26953125" style="38" customWidth="1"/>
    <col min="14598" max="14598" width="15.54296875" style="38" customWidth="1"/>
    <col min="14599" max="14599" width="14.54296875" style="38" customWidth="1"/>
    <col min="14600" max="14600" width="15.26953125" style="38" customWidth="1"/>
    <col min="14601" max="14847" width="9.26953125" style="38"/>
    <col min="14848" max="14848" width="6.453125" style="38" customWidth="1"/>
    <col min="14849" max="14849" width="15" style="38" customWidth="1"/>
    <col min="14850" max="14850" width="39.54296875" style="38" customWidth="1"/>
    <col min="14851" max="14853" width="15.26953125" style="38" customWidth="1"/>
    <col min="14854" max="14854" width="15.54296875" style="38" customWidth="1"/>
    <col min="14855" max="14855" width="14.54296875" style="38" customWidth="1"/>
    <col min="14856" max="14856" width="15.26953125" style="38" customWidth="1"/>
    <col min="14857" max="15103" width="9.26953125" style="38"/>
    <col min="15104" max="15104" width="6.453125" style="38" customWidth="1"/>
    <col min="15105" max="15105" width="15" style="38" customWidth="1"/>
    <col min="15106" max="15106" width="39.54296875" style="38" customWidth="1"/>
    <col min="15107" max="15109" width="15.26953125" style="38" customWidth="1"/>
    <col min="15110" max="15110" width="15.54296875" style="38" customWidth="1"/>
    <col min="15111" max="15111" width="14.54296875" style="38" customWidth="1"/>
    <col min="15112" max="15112" width="15.26953125" style="38" customWidth="1"/>
    <col min="15113" max="15359" width="9.26953125" style="38"/>
    <col min="15360" max="15360" width="6.453125" style="38" customWidth="1"/>
    <col min="15361" max="15361" width="15" style="38" customWidth="1"/>
    <col min="15362" max="15362" width="39.54296875" style="38" customWidth="1"/>
    <col min="15363" max="15365" width="15.26953125" style="38" customWidth="1"/>
    <col min="15366" max="15366" width="15.54296875" style="38" customWidth="1"/>
    <col min="15367" max="15367" width="14.54296875" style="38" customWidth="1"/>
    <col min="15368" max="15368" width="15.26953125" style="38" customWidth="1"/>
    <col min="15369" max="15615" width="9.26953125" style="38"/>
    <col min="15616" max="15616" width="6.453125" style="38" customWidth="1"/>
    <col min="15617" max="15617" width="15" style="38" customWidth="1"/>
    <col min="15618" max="15618" width="39.54296875" style="38" customWidth="1"/>
    <col min="15619" max="15621" width="15.26953125" style="38" customWidth="1"/>
    <col min="15622" max="15622" width="15.54296875" style="38" customWidth="1"/>
    <col min="15623" max="15623" width="14.54296875" style="38" customWidth="1"/>
    <col min="15624" max="15624" width="15.26953125" style="38" customWidth="1"/>
    <col min="15625" max="15871" width="9.26953125" style="38"/>
    <col min="15872" max="15872" width="6.453125" style="38" customWidth="1"/>
    <col min="15873" max="15873" width="15" style="38" customWidth="1"/>
    <col min="15874" max="15874" width="39.54296875" style="38" customWidth="1"/>
    <col min="15875" max="15877" width="15.26953125" style="38" customWidth="1"/>
    <col min="15878" max="15878" width="15.54296875" style="38" customWidth="1"/>
    <col min="15879" max="15879" width="14.54296875" style="38" customWidth="1"/>
    <col min="15880" max="15880" width="15.26953125" style="38" customWidth="1"/>
    <col min="15881" max="16127" width="9.26953125" style="38"/>
    <col min="16128" max="16128" width="6.453125" style="38" customWidth="1"/>
    <col min="16129" max="16129" width="15" style="38" customWidth="1"/>
    <col min="16130" max="16130" width="39.54296875" style="38" customWidth="1"/>
    <col min="16131" max="16133" width="15.26953125" style="38" customWidth="1"/>
    <col min="16134" max="16134" width="15.54296875" style="38" customWidth="1"/>
    <col min="16135" max="16135" width="14.54296875" style="38" customWidth="1"/>
    <col min="16136" max="16136" width="15.26953125" style="38" customWidth="1"/>
    <col min="16137" max="16384" width="9.26953125" style="38"/>
  </cols>
  <sheetData>
    <row r="2" spans="1:9" ht="47.25" customHeight="1" x14ac:dyDescent="0.3">
      <c r="A2" s="248" t="str">
        <f>'ССР-2024'!A6:H6</f>
        <v xml:space="preserve">Выполнение работ по капитальному ремонту нежилых помещений в Басманном районе г. Москвы </v>
      </c>
      <c r="B2" s="248"/>
      <c r="C2" s="248"/>
      <c r="D2" s="248"/>
      <c r="E2" s="248"/>
      <c r="F2" s="248"/>
      <c r="G2" s="248"/>
      <c r="H2" s="248"/>
      <c r="I2" s="84"/>
    </row>
    <row r="3" spans="1:9" ht="15.5" x14ac:dyDescent="0.25">
      <c r="A3" s="249" t="s">
        <v>5</v>
      </c>
      <c r="B3" s="249"/>
      <c r="C3" s="249"/>
      <c r="D3" s="249"/>
      <c r="E3" s="249"/>
      <c r="F3" s="249"/>
      <c r="G3" s="249"/>
      <c r="H3" s="249"/>
    </row>
    <row r="4" spans="1:9" x14ac:dyDescent="0.25">
      <c r="A4" s="250" t="s">
        <v>31</v>
      </c>
      <c r="B4" s="250"/>
      <c r="C4" s="250"/>
      <c r="D4" s="250"/>
      <c r="E4" s="250"/>
      <c r="F4" s="250"/>
      <c r="G4" s="250"/>
      <c r="H4" s="250"/>
    </row>
    <row r="5" spans="1:9" x14ac:dyDescent="0.25">
      <c r="A5" s="39"/>
      <c r="C5" s="39"/>
      <c r="D5" s="39"/>
      <c r="E5" s="39"/>
      <c r="F5" s="39"/>
      <c r="G5" s="39"/>
      <c r="H5" s="39"/>
    </row>
    <row r="6" spans="1:9" x14ac:dyDescent="0.25">
      <c r="A6" s="39"/>
      <c r="C6" s="39"/>
      <c r="D6" s="39"/>
      <c r="E6" s="40"/>
      <c r="F6" s="40"/>
      <c r="G6" s="39"/>
    </row>
    <row r="7" spans="1:9" x14ac:dyDescent="0.25">
      <c r="A7" s="251" t="s">
        <v>430</v>
      </c>
      <c r="B7" s="251"/>
      <c r="C7" s="251"/>
      <c r="D7" s="38" t="s">
        <v>32</v>
      </c>
      <c r="G7" s="41">
        <f>H20</f>
        <v>37704.239999999998</v>
      </c>
      <c r="H7" s="40" t="s">
        <v>33</v>
      </c>
    </row>
    <row r="8" spans="1:9" ht="18" customHeight="1" x14ac:dyDescent="0.25">
      <c r="D8" s="42"/>
    </row>
    <row r="9" spans="1:9" ht="17.25" customHeight="1" x14ac:dyDescent="0.25">
      <c r="A9" s="252" t="s">
        <v>34</v>
      </c>
      <c r="B9" s="252" t="s">
        <v>35</v>
      </c>
      <c r="C9" s="252" t="s">
        <v>36</v>
      </c>
      <c r="D9" s="252" t="s">
        <v>37</v>
      </c>
      <c r="E9" s="252"/>
      <c r="F9" s="252"/>
      <c r="G9" s="252"/>
      <c r="H9" s="252"/>
    </row>
    <row r="10" spans="1:9" ht="47.65" customHeight="1" x14ac:dyDescent="0.25">
      <c r="A10" s="252"/>
      <c r="B10" s="252"/>
      <c r="C10" s="252"/>
      <c r="D10" s="43" t="s">
        <v>10</v>
      </c>
      <c r="E10" s="43" t="s">
        <v>38</v>
      </c>
      <c r="F10" s="62" t="s">
        <v>39</v>
      </c>
      <c r="G10" s="43" t="s">
        <v>13</v>
      </c>
      <c r="H10" s="43" t="s">
        <v>40</v>
      </c>
    </row>
    <row r="11" spans="1:9" ht="15" customHeight="1" x14ac:dyDescent="0.25">
      <c r="A11" s="44">
        <v>1</v>
      </c>
      <c r="B11" s="45">
        <v>2</v>
      </c>
      <c r="C11" s="43">
        <v>3</v>
      </c>
      <c r="D11" s="44">
        <v>4</v>
      </c>
      <c r="E11" s="44">
        <v>5</v>
      </c>
      <c r="F11" s="44"/>
      <c r="G11" s="44">
        <v>7</v>
      </c>
      <c r="H11" s="44">
        <v>8</v>
      </c>
    </row>
    <row r="12" spans="1:9" ht="28.15" customHeight="1" x14ac:dyDescent="0.25">
      <c r="A12" s="44">
        <v>1</v>
      </c>
      <c r="B12" s="46" t="s">
        <v>41</v>
      </c>
      <c r="C12" s="47" t="s">
        <v>190</v>
      </c>
      <c r="D12" s="48">
        <f>'02-01-01 КР'!J14</f>
        <v>751.46</v>
      </c>
      <c r="E12" s="49"/>
      <c r="F12" s="49"/>
      <c r="G12" s="49">
        <v>0</v>
      </c>
      <c r="H12" s="50">
        <f>D12+E12+F12+G12</f>
        <v>751.46</v>
      </c>
    </row>
    <row r="13" spans="1:9" ht="28.15" customHeight="1" x14ac:dyDescent="0.25">
      <c r="A13" s="44">
        <v>3</v>
      </c>
      <c r="B13" s="46" t="s">
        <v>48</v>
      </c>
      <c r="C13" s="52" t="s">
        <v>252</v>
      </c>
      <c r="D13" s="49">
        <f>'02-01-02 В'!J14</f>
        <v>957.41</v>
      </c>
      <c r="E13" s="49">
        <f>'02-01-02 В'!J15</f>
        <v>57.7</v>
      </c>
      <c r="F13" s="49"/>
      <c r="G13" s="49">
        <v>0</v>
      </c>
      <c r="H13" s="50">
        <f>D13+E13+F13+G13</f>
        <v>1015.11</v>
      </c>
    </row>
    <row r="14" spans="1:9" ht="28.15" customHeight="1" x14ac:dyDescent="0.25">
      <c r="A14" s="44">
        <v>3</v>
      </c>
      <c r="B14" s="46" t="s">
        <v>42</v>
      </c>
      <c r="C14" s="52" t="s">
        <v>359</v>
      </c>
      <c r="D14" s="49">
        <f>'02-01-03 К'!J14</f>
        <v>921.82</v>
      </c>
      <c r="E14" s="49"/>
      <c r="F14" s="49"/>
      <c r="G14" s="49">
        <v>0</v>
      </c>
      <c r="H14" s="50">
        <f>D14+E14+F14+G14</f>
        <v>921.82</v>
      </c>
    </row>
    <row r="15" spans="1:9" ht="28.15" customHeight="1" x14ac:dyDescent="0.25">
      <c r="A15" s="44">
        <v>4</v>
      </c>
      <c r="B15" s="46" t="s">
        <v>43</v>
      </c>
      <c r="C15" s="51" t="s">
        <v>737</v>
      </c>
      <c r="D15" s="49">
        <f>'02-01-04 О'!J14</f>
        <v>1832.42</v>
      </c>
      <c r="E15" s="49"/>
      <c r="F15" s="49"/>
      <c r="G15" s="49">
        <v>0</v>
      </c>
      <c r="H15" s="50">
        <f t="shared" ref="H15:H18" si="0">D15+E15+F15+G15</f>
        <v>1832.42</v>
      </c>
    </row>
    <row r="16" spans="1:9" ht="28.15" customHeight="1" x14ac:dyDescent="0.25">
      <c r="A16" s="44">
        <v>4</v>
      </c>
      <c r="B16" s="46" t="s">
        <v>44</v>
      </c>
      <c r="C16" s="51" t="s">
        <v>941</v>
      </c>
      <c r="D16" s="49">
        <v>7343.49</v>
      </c>
      <c r="E16" s="49">
        <v>20.57</v>
      </c>
      <c r="F16" s="49">
        <v>2258.0500000000002</v>
      </c>
      <c r="G16" s="49">
        <v>0</v>
      </c>
      <c r="H16" s="50">
        <f t="shared" ref="H16" si="1">D16+E16+F16+G16</f>
        <v>9622.11</v>
      </c>
    </row>
    <row r="17" spans="1:8" ht="28.15" customHeight="1" x14ac:dyDescent="0.25">
      <c r="A17" s="44">
        <v>4</v>
      </c>
      <c r="B17" s="46" t="s">
        <v>45</v>
      </c>
      <c r="C17" s="51" t="s">
        <v>783</v>
      </c>
      <c r="D17" s="49">
        <f>'02-01-06 Конд'!J14</f>
        <v>1121.71</v>
      </c>
      <c r="E17" s="49">
        <f>'02-01-06 Конд'!J15</f>
        <v>599.08000000000004</v>
      </c>
      <c r="F17" s="49">
        <f>'02-01-06 Конд'!J16</f>
        <v>6575.87</v>
      </c>
      <c r="G17" s="49">
        <v>0</v>
      </c>
      <c r="H17" s="50">
        <f t="shared" ref="H17" si="2">D17+E17+F17+G17</f>
        <v>8296.66</v>
      </c>
    </row>
    <row r="18" spans="1:8" ht="28.15" customHeight="1" x14ac:dyDescent="0.25">
      <c r="A18" s="44">
        <v>5</v>
      </c>
      <c r="B18" s="46" t="s">
        <v>875</v>
      </c>
      <c r="C18" s="51" t="s">
        <v>441</v>
      </c>
      <c r="D18" s="49">
        <f>'02-01-07 ЭС'!J14</f>
        <v>3697.15</v>
      </c>
      <c r="E18" s="49">
        <f>'02-01-07 ЭС'!J15</f>
        <v>5042.04</v>
      </c>
      <c r="F18" s="49"/>
      <c r="G18" s="49">
        <v>0</v>
      </c>
      <c r="H18" s="50">
        <f t="shared" si="0"/>
        <v>8739.19</v>
      </c>
    </row>
    <row r="19" spans="1:8" s="61" customFormat="1" ht="28.15" customHeight="1" x14ac:dyDescent="0.25">
      <c r="A19" s="44">
        <v>6</v>
      </c>
      <c r="B19" s="46" t="s">
        <v>638</v>
      </c>
      <c r="C19" s="53" t="s">
        <v>736</v>
      </c>
      <c r="D19" s="49"/>
      <c r="E19" s="49">
        <f>'02-01-08 АУПТ'!J14</f>
        <v>3072.17</v>
      </c>
      <c r="F19" s="49">
        <f>'02-01-08 АУПТ'!J15</f>
        <v>3453.3</v>
      </c>
      <c r="G19" s="49">
        <v>0</v>
      </c>
      <c r="H19" s="50">
        <f>D19+E19+F19+G19</f>
        <v>6525.47</v>
      </c>
    </row>
    <row r="20" spans="1:8" s="61" customFormat="1" x14ac:dyDescent="0.25">
      <c r="A20" s="54"/>
      <c r="B20" s="55"/>
      <c r="C20" s="56" t="s">
        <v>46</v>
      </c>
      <c r="D20" s="57">
        <f>SUM(D12:D19)</f>
        <v>16625.46</v>
      </c>
      <c r="E20" s="57">
        <f>SUM(E12:E19)</f>
        <v>8791.56</v>
      </c>
      <c r="F20" s="57">
        <f>SUM(F12:F19)</f>
        <v>12287.22</v>
      </c>
      <c r="G20" s="57">
        <f>SUM(G12:G19)</f>
        <v>0</v>
      </c>
      <c r="H20" s="57">
        <f>SUM(H12:H19)</f>
        <v>37704.239999999998</v>
      </c>
    </row>
    <row r="21" spans="1:8" x14ac:dyDescent="0.25">
      <c r="C21" s="58"/>
    </row>
    <row r="22" spans="1:8" x14ac:dyDescent="0.25">
      <c r="A22" s="59"/>
      <c r="B22" s="60"/>
      <c r="C22" s="61"/>
      <c r="D22" s="59"/>
      <c r="E22" s="61"/>
      <c r="F22" s="61"/>
      <c r="G22" s="59"/>
      <c r="H22" s="61"/>
    </row>
    <row r="23" spans="1:8" x14ac:dyDescent="0.25">
      <c r="A23" s="59"/>
      <c r="B23" s="60"/>
      <c r="C23" s="61"/>
      <c r="D23" s="59"/>
      <c r="E23" s="61"/>
      <c r="F23" s="61"/>
      <c r="G23" s="59"/>
      <c r="H23" s="61"/>
    </row>
    <row r="26" spans="1:8" x14ac:dyDescent="0.25">
      <c r="F26" s="63"/>
    </row>
  </sheetData>
  <mergeCells count="8">
    <mergeCell ref="A2:H2"/>
    <mergeCell ref="A3:H3"/>
    <mergeCell ref="A4:H4"/>
    <mergeCell ref="A7:C7"/>
    <mergeCell ref="A9:A10"/>
    <mergeCell ref="B9:B10"/>
    <mergeCell ref="C9:C10"/>
    <mergeCell ref="D9:H9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view="pageBreakPreview" topLeftCell="A178" zoomScale="60" zoomScaleNormal="100" workbookViewId="0">
      <selection activeCell="O66" sqref="O66"/>
    </sheetView>
  </sheetViews>
  <sheetFormatPr defaultRowHeight="12.5" x14ac:dyDescent="0.25"/>
  <cols>
    <col min="1" max="1" width="5.54296875" customWidth="1"/>
    <col min="2" max="2" width="11.54296875" customWidth="1"/>
    <col min="3" max="3" width="40.54296875" customWidth="1"/>
    <col min="4" max="4" width="11.54296875" customWidth="1"/>
    <col min="5" max="5" width="9.54296875" bestFit="1" customWidth="1"/>
    <col min="6" max="6" width="10.54296875" bestFit="1" customWidth="1"/>
    <col min="7" max="7" width="8.453125" bestFit="1" customWidth="1"/>
    <col min="8" max="9" width="9.54296875" bestFit="1" customWidth="1"/>
    <col min="10" max="10" width="9.453125" bestFit="1" customWidth="1"/>
    <col min="11" max="11" width="9.54296875" bestFit="1" customWidth="1"/>
  </cols>
  <sheetData>
    <row r="1" spans="1:11" ht="14" x14ac:dyDescent="0.3">
      <c r="A1" s="64"/>
      <c r="B1" s="64"/>
      <c r="C1" s="64"/>
      <c r="D1" s="64"/>
      <c r="E1" s="64"/>
      <c r="F1" s="64"/>
      <c r="G1" s="64"/>
      <c r="H1" s="64"/>
      <c r="I1" s="64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5.5" x14ac:dyDescent="0.35">
      <c r="A5" s="262" t="s">
        <v>52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8" x14ac:dyDescent="0.4">
      <c r="A7" s="265" t="s">
        <v>190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ht="70" x14ac:dyDescent="0.3">
      <c r="A12" s="64"/>
      <c r="B12" s="64"/>
      <c r="C12" s="64"/>
      <c r="D12" s="64"/>
      <c r="E12" s="64"/>
      <c r="F12" s="64"/>
      <c r="G12" s="64"/>
      <c r="H12" s="64"/>
      <c r="I12" s="66" t="s">
        <v>54</v>
      </c>
      <c r="J12" s="66" t="s">
        <v>55</v>
      </c>
      <c r="K12" s="64"/>
    </row>
    <row r="13" spans="1:11" ht="14" x14ac:dyDescent="0.3">
      <c r="A13" s="64"/>
      <c r="B13" s="64"/>
      <c r="C13" s="64"/>
      <c r="D13" s="64"/>
      <c r="E13" s="260" t="s">
        <v>56</v>
      </c>
      <c r="F13" s="260"/>
      <c r="G13" s="260"/>
      <c r="H13" s="260"/>
      <c r="I13" s="67">
        <v>99.53</v>
      </c>
      <c r="J13" s="67">
        <v>751.46</v>
      </c>
      <c r="K13" s="68" t="s">
        <v>57</v>
      </c>
    </row>
    <row r="14" spans="1:11" ht="14" x14ac:dyDescent="0.3">
      <c r="A14" s="64"/>
      <c r="B14" s="64"/>
      <c r="C14" s="64"/>
      <c r="D14" s="64"/>
      <c r="E14" s="258" t="s">
        <v>58</v>
      </c>
      <c r="F14" s="258"/>
      <c r="G14" s="258"/>
      <c r="H14" s="258"/>
      <c r="I14" s="69">
        <v>99.53</v>
      </c>
      <c r="J14" s="69">
        <v>751.46</v>
      </c>
      <c r="K14" s="64" t="s">
        <v>57</v>
      </c>
    </row>
    <row r="15" spans="1:11" ht="14" x14ac:dyDescent="0.3">
      <c r="A15" s="64"/>
      <c r="B15" s="64"/>
      <c r="C15" s="64"/>
      <c r="D15" s="64"/>
      <c r="E15" s="258" t="s">
        <v>60</v>
      </c>
      <c r="F15" s="258"/>
      <c r="G15" s="258"/>
      <c r="H15" s="258"/>
      <c r="I15" s="69">
        <v>7.29</v>
      </c>
      <c r="J15" s="69">
        <v>251.52</v>
      </c>
      <c r="K15" s="64" t="s">
        <v>57</v>
      </c>
    </row>
    <row r="16" spans="1:11" ht="14.15" customHeight="1" x14ac:dyDescent="0.3">
      <c r="A16" s="64"/>
      <c r="B16" s="64"/>
      <c r="C16" s="64"/>
      <c r="D16" s="64"/>
      <c r="E16" s="258" t="s">
        <v>61</v>
      </c>
      <c r="F16" s="258"/>
      <c r="G16" s="258"/>
      <c r="H16" s="258"/>
      <c r="I16" s="69">
        <v>633.47</v>
      </c>
      <c r="J16" s="69"/>
      <c r="K16" s="64" t="s">
        <v>62</v>
      </c>
    </row>
    <row r="17" spans="1:11" ht="14" x14ac:dyDescent="0.3">
      <c r="A17" s="64"/>
      <c r="B17" s="64"/>
      <c r="C17" s="64"/>
      <c r="D17" s="64"/>
      <c r="E17" s="64"/>
      <c r="F17" s="86"/>
      <c r="G17" s="86"/>
      <c r="H17" s="86"/>
      <c r="I17" s="69"/>
      <c r="J17" s="69"/>
      <c r="K17" s="64"/>
    </row>
    <row r="18" spans="1:11" ht="16.5" customHeight="1" x14ac:dyDescent="0.3">
      <c r="A18" s="64" t="s">
        <v>426</v>
      </c>
      <c r="B18" s="64"/>
      <c r="C18" s="64"/>
      <c r="D18" s="64"/>
      <c r="E18" s="64"/>
      <c r="F18" s="86"/>
      <c r="G18" s="86"/>
      <c r="H18" s="86"/>
      <c r="I18" s="69"/>
      <c r="J18" s="69"/>
      <c r="K18" s="64"/>
    </row>
    <row r="19" spans="1:11" ht="14" x14ac:dyDescent="0.3">
      <c r="A19" s="259" t="s">
        <v>427</v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</row>
    <row r="20" spans="1:11" ht="96" customHeight="1" x14ac:dyDescent="0.25">
      <c r="A20" s="70" t="s">
        <v>1</v>
      </c>
      <c r="B20" s="70" t="s">
        <v>63</v>
      </c>
      <c r="C20" s="70" t="s">
        <v>64</v>
      </c>
      <c r="D20" s="70" t="s">
        <v>65</v>
      </c>
      <c r="E20" s="70" t="s">
        <v>66</v>
      </c>
      <c r="F20" s="70" t="s">
        <v>67</v>
      </c>
      <c r="G20" s="71" t="s">
        <v>68</v>
      </c>
      <c r="H20" s="71" t="s">
        <v>69</v>
      </c>
      <c r="I20" s="70" t="s">
        <v>70</v>
      </c>
      <c r="J20" s="70" t="s">
        <v>71</v>
      </c>
      <c r="K20" s="70" t="s">
        <v>72</v>
      </c>
    </row>
    <row r="21" spans="1:11" ht="20.65" customHeight="1" x14ac:dyDescent="0.25">
      <c r="A21" s="70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70">
        <v>9</v>
      </c>
      <c r="J21" s="70">
        <v>10</v>
      </c>
      <c r="K21" s="70">
        <v>11</v>
      </c>
    </row>
    <row r="23" spans="1:11" ht="16.5" x14ac:dyDescent="0.35">
      <c r="A23" s="255" t="s">
        <v>191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</row>
    <row r="25" spans="1:11" ht="16.5" x14ac:dyDescent="0.35">
      <c r="A25" s="255" t="s">
        <v>192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</row>
    <row r="26" spans="1:11" ht="28" x14ac:dyDescent="0.35">
      <c r="A26" s="72">
        <v>1</v>
      </c>
      <c r="B26" s="72" t="s">
        <v>193</v>
      </c>
      <c r="C26" s="72" t="s">
        <v>194</v>
      </c>
      <c r="D26" s="73" t="s">
        <v>88</v>
      </c>
      <c r="E26" s="87">
        <v>0.124</v>
      </c>
      <c r="F26" s="74"/>
      <c r="G26" s="75"/>
      <c r="H26" s="87"/>
      <c r="I26" s="74"/>
      <c r="J26" s="87"/>
      <c r="K26" s="74"/>
    </row>
    <row r="27" spans="1:11" ht="14.5" x14ac:dyDescent="0.35">
      <c r="A27" s="72"/>
      <c r="B27" s="72"/>
      <c r="C27" s="72" t="s">
        <v>73</v>
      </c>
      <c r="D27" s="73"/>
      <c r="E27" s="87"/>
      <c r="F27" s="74">
        <v>112.98</v>
      </c>
      <c r="G27" s="75" t="s">
        <v>77</v>
      </c>
      <c r="H27" s="87">
        <v>1</v>
      </c>
      <c r="I27" s="74">
        <v>14.01</v>
      </c>
      <c r="J27" s="87">
        <v>34.51</v>
      </c>
      <c r="K27" s="74">
        <v>483.47</v>
      </c>
    </row>
    <row r="28" spans="1:11" ht="14.5" x14ac:dyDescent="0.35">
      <c r="A28" s="72"/>
      <c r="B28" s="72"/>
      <c r="C28" s="72" t="s">
        <v>74</v>
      </c>
      <c r="D28" s="73"/>
      <c r="E28" s="87"/>
      <c r="F28" s="74">
        <v>582.92999999999995</v>
      </c>
      <c r="G28" s="75" t="s">
        <v>77</v>
      </c>
      <c r="H28" s="87">
        <v>1</v>
      </c>
      <c r="I28" s="74">
        <v>72.28</v>
      </c>
      <c r="J28" s="87">
        <v>16.579999999999998</v>
      </c>
      <c r="K28" s="74">
        <v>1198.46</v>
      </c>
    </row>
    <row r="29" spans="1:11" ht="14.5" x14ac:dyDescent="0.35">
      <c r="A29" s="72"/>
      <c r="B29" s="72"/>
      <c r="C29" s="72" t="s">
        <v>75</v>
      </c>
      <c r="D29" s="73"/>
      <c r="E29" s="87"/>
      <c r="F29" s="74">
        <v>168.1</v>
      </c>
      <c r="G29" s="75" t="s">
        <v>77</v>
      </c>
      <c r="H29" s="87">
        <v>1</v>
      </c>
      <c r="I29" s="76">
        <v>20.84</v>
      </c>
      <c r="J29" s="87">
        <v>34.51</v>
      </c>
      <c r="K29" s="76">
        <v>719.34</v>
      </c>
    </row>
    <row r="30" spans="1:11" ht="14.5" x14ac:dyDescent="0.35">
      <c r="A30" s="72"/>
      <c r="B30" s="72"/>
      <c r="C30" s="72" t="s">
        <v>76</v>
      </c>
      <c r="D30" s="73"/>
      <c r="E30" s="87"/>
      <c r="F30" s="74">
        <v>25.75</v>
      </c>
      <c r="G30" s="75" t="s">
        <v>77</v>
      </c>
      <c r="H30" s="87">
        <v>1</v>
      </c>
      <c r="I30" s="74">
        <v>3.19</v>
      </c>
      <c r="J30" s="87">
        <v>13.81</v>
      </c>
      <c r="K30" s="74">
        <v>44.1</v>
      </c>
    </row>
    <row r="31" spans="1:11" ht="28" x14ac:dyDescent="0.35">
      <c r="A31" s="72" t="s">
        <v>78</v>
      </c>
      <c r="B31" s="72" t="s">
        <v>195</v>
      </c>
      <c r="C31" s="72" t="s">
        <v>196</v>
      </c>
      <c r="D31" s="73" t="s">
        <v>91</v>
      </c>
      <c r="E31" s="87">
        <v>0.31</v>
      </c>
      <c r="F31" s="74">
        <v>0</v>
      </c>
      <c r="G31" s="77" t="s">
        <v>77</v>
      </c>
      <c r="H31" s="87">
        <v>1</v>
      </c>
      <c r="I31" s="74">
        <v>0</v>
      </c>
      <c r="J31" s="87">
        <v>1</v>
      </c>
      <c r="K31" s="74">
        <v>0</v>
      </c>
    </row>
    <row r="32" spans="1:11" ht="14.5" x14ac:dyDescent="0.35">
      <c r="A32" s="72"/>
      <c r="B32" s="72"/>
      <c r="C32" s="72" t="s">
        <v>79</v>
      </c>
      <c r="D32" s="73" t="s">
        <v>80</v>
      </c>
      <c r="E32" s="87">
        <v>80</v>
      </c>
      <c r="F32" s="74"/>
      <c r="G32" s="75"/>
      <c r="H32" s="87"/>
      <c r="I32" s="74">
        <v>11.21</v>
      </c>
      <c r="J32" s="87">
        <v>70</v>
      </c>
      <c r="K32" s="74">
        <v>338.43</v>
      </c>
    </row>
    <row r="33" spans="1:11" ht="14.5" x14ac:dyDescent="0.35">
      <c r="A33" s="72"/>
      <c r="B33" s="72"/>
      <c r="C33" s="72" t="s">
        <v>81</v>
      </c>
      <c r="D33" s="73" t="s">
        <v>80</v>
      </c>
      <c r="E33" s="87">
        <v>55</v>
      </c>
      <c r="F33" s="74"/>
      <c r="G33" s="75"/>
      <c r="H33" s="87"/>
      <c r="I33" s="74">
        <v>7.71</v>
      </c>
      <c r="J33" s="87">
        <v>41</v>
      </c>
      <c r="K33" s="74">
        <v>198.22</v>
      </c>
    </row>
    <row r="34" spans="1:11" ht="14.5" x14ac:dyDescent="0.35">
      <c r="A34" s="72"/>
      <c r="B34" s="72"/>
      <c r="C34" s="72" t="s">
        <v>82</v>
      </c>
      <c r="D34" s="73" t="s">
        <v>80</v>
      </c>
      <c r="E34" s="87">
        <v>175</v>
      </c>
      <c r="F34" s="74"/>
      <c r="G34" s="75"/>
      <c r="H34" s="87"/>
      <c r="I34" s="74">
        <v>36.47</v>
      </c>
      <c r="J34" s="87">
        <v>160</v>
      </c>
      <c r="K34" s="74">
        <v>1150.94</v>
      </c>
    </row>
    <row r="35" spans="1:11" ht="14.5" x14ac:dyDescent="0.35">
      <c r="A35" s="78"/>
      <c r="B35" s="78"/>
      <c r="C35" s="78" t="s">
        <v>83</v>
      </c>
      <c r="D35" s="79" t="s">
        <v>84</v>
      </c>
      <c r="E35" s="80">
        <v>9.85</v>
      </c>
      <c r="F35" s="81"/>
      <c r="G35" s="82" t="s">
        <v>77</v>
      </c>
      <c r="H35" s="80">
        <v>1</v>
      </c>
      <c r="I35" s="81">
        <v>1.22</v>
      </c>
      <c r="J35" s="80"/>
      <c r="K35" s="81"/>
    </row>
    <row r="36" spans="1:11" ht="14" x14ac:dyDescent="0.3">
      <c r="C36" s="68" t="s">
        <v>85</v>
      </c>
      <c r="H36" s="254">
        <v>144.87</v>
      </c>
      <c r="I36" s="254"/>
      <c r="J36" s="254">
        <v>3413.62</v>
      </c>
      <c r="K36" s="254"/>
    </row>
    <row r="37" spans="1:11" ht="14" x14ac:dyDescent="0.3">
      <c r="C37" s="68" t="s">
        <v>86</v>
      </c>
      <c r="H37" s="253">
        <v>0</v>
      </c>
      <c r="I37" s="253"/>
      <c r="J37" s="253">
        <v>0</v>
      </c>
      <c r="K37" s="253"/>
    </row>
    <row r="38" spans="1:11" ht="14" x14ac:dyDescent="0.3">
      <c r="C38" s="68" t="s">
        <v>87</v>
      </c>
      <c r="H38" s="253">
        <v>144.87</v>
      </c>
      <c r="I38" s="253"/>
      <c r="J38" s="253">
        <v>3413.62</v>
      </c>
      <c r="K38" s="253"/>
    </row>
    <row r="40" spans="1:11" ht="14.5" x14ac:dyDescent="0.35">
      <c r="A40" s="72">
        <v>2</v>
      </c>
      <c r="B40" s="72" t="s">
        <v>197</v>
      </c>
      <c r="C40" s="72" t="s">
        <v>198</v>
      </c>
      <c r="D40" s="73" t="s">
        <v>131</v>
      </c>
      <c r="E40" s="87">
        <v>0.37646000000000002</v>
      </c>
      <c r="F40" s="74"/>
      <c r="G40" s="75"/>
      <c r="H40" s="87"/>
      <c r="I40" s="74"/>
      <c r="J40" s="87"/>
      <c r="K40" s="74"/>
    </row>
    <row r="41" spans="1:11" ht="14.5" x14ac:dyDescent="0.35">
      <c r="A41" s="72"/>
      <c r="B41" s="72"/>
      <c r="C41" s="72" t="s">
        <v>73</v>
      </c>
      <c r="D41" s="73"/>
      <c r="E41" s="87"/>
      <c r="F41" s="74">
        <v>517.44000000000005</v>
      </c>
      <c r="G41" s="75" t="s">
        <v>77</v>
      </c>
      <c r="H41" s="87">
        <v>1</v>
      </c>
      <c r="I41" s="74">
        <v>194.8</v>
      </c>
      <c r="J41" s="87">
        <v>34.51</v>
      </c>
      <c r="K41" s="74">
        <v>6722.39</v>
      </c>
    </row>
    <row r="42" spans="1:11" ht="14.5" x14ac:dyDescent="0.35">
      <c r="A42" s="72"/>
      <c r="B42" s="72"/>
      <c r="C42" s="72" t="s">
        <v>74</v>
      </c>
      <c r="D42" s="73"/>
      <c r="E42" s="87"/>
      <c r="F42" s="74">
        <v>3.06</v>
      </c>
      <c r="G42" s="75" t="s">
        <v>77</v>
      </c>
      <c r="H42" s="87">
        <v>1</v>
      </c>
      <c r="I42" s="74">
        <v>1.1499999999999999</v>
      </c>
      <c r="J42" s="87">
        <v>10.67</v>
      </c>
      <c r="K42" s="74">
        <v>12.29</v>
      </c>
    </row>
    <row r="43" spans="1:11" ht="14.5" x14ac:dyDescent="0.35">
      <c r="A43" s="72"/>
      <c r="B43" s="72"/>
      <c r="C43" s="72" t="s">
        <v>76</v>
      </c>
      <c r="D43" s="73"/>
      <c r="E43" s="87"/>
      <c r="F43" s="74">
        <v>36.68</v>
      </c>
      <c r="G43" s="75" t="s">
        <v>77</v>
      </c>
      <c r="H43" s="87">
        <v>1</v>
      </c>
      <c r="I43" s="74">
        <v>13.81</v>
      </c>
      <c r="J43" s="87">
        <v>21.89</v>
      </c>
      <c r="K43" s="74">
        <v>302.27</v>
      </c>
    </row>
    <row r="44" spans="1:11" ht="28" x14ac:dyDescent="0.35">
      <c r="A44" s="72" t="s">
        <v>89</v>
      </c>
      <c r="B44" s="72" t="s">
        <v>199</v>
      </c>
      <c r="C44" s="72" t="s">
        <v>200</v>
      </c>
      <c r="D44" s="73" t="s">
        <v>91</v>
      </c>
      <c r="E44" s="87">
        <v>1.8822999999999999E-2</v>
      </c>
      <c r="F44" s="74">
        <v>7254.88</v>
      </c>
      <c r="G44" s="77" t="s">
        <v>77</v>
      </c>
      <c r="H44" s="87">
        <v>1</v>
      </c>
      <c r="I44" s="74">
        <v>136.56</v>
      </c>
      <c r="J44" s="87">
        <v>9.2100000000000009</v>
      </c>
      <c r="K44" s="74">
        <v>1257.7</v>
      </c>
    </row>
    <row r="45" spans="1:11" ht="56" x14ac:dyDescent="0.35">
      <c r="A45" s="72" t="s">
        <v>90</v>
      </c>
      <c r="B45" s="72" t="s">
        <v>201</v>
      </c>
      <c r="C45" s="72" t="s">
        <v>202</v>
      </c>
      <c r="D45" s="73" t="s">
        <v>91</v>
      </c>
      <c r="E45" s="87">
        <v>0.36893100000000001</v>
      </c>
      <c r="F45" s="74">
        <v>9853.14</v>
      </c>
      <c r="G45" s="77" t="s">
        <v>77</v>
      </c>
      <c r="H45" s="87">
        <v>1</v>
      </c>
      <c r="I45" s="74">
        <v>3635.13</v>
      </c>
      <c r="J45" s="87">
        <v>8.09</v>
      </c>
      <c r="K45" s="74">
        <v>29408.19</v>
      </c>
    </row>
    <row r="46" spans="1:11" ht="14.5" x14ac:dyDescent="0.35">
      <c r="A46" s="72"/>
      <c r="B46" s="72"/>
      <c r="C46" s="72" t="s">
        <v>79</v>
      </c>
      <c r="D46" s="73" t="s">
        <v>80</v>
      </c>
      <c r="E46" s="87">
        <v>105</v>
      </c>
      <c r="F46" s="74"/>
      <c r="G46" s="75"/>
      <c r="H46" s="87"/>
      <c r="I46" s="74">
        <v>204.54</v>
      </c>
      <c r="J46" s="87">
        <v>87</v>
      </c>
      <c r="K46" s="74">
        <v>5848.48</v>
      </c>
    </row>
    <row r="47" spans="1:11" ht="14.5" x14ac:dyDescent="0.35">
      <c r="A47" s="72"/>
      <c r="B47" s="72"/>
      <c r="C47" s="72" t="s">
        <v>81</v>
      </c>
      <c r="D47" s="73" t="s">
        <v>80</v>
      </c>
      <c r="E47" s="87">
        <v>77</v>
      </c>
      <c r="F47" s="74"/>
      <c r="G47" s="75"/>
      <c r="H47" s="87"/>
      <c r="I47" s="74">
        <v>150</v>
      </c>
      <c r="J47" s="87">
        <v>41</v>
      </c>
      <c r="K47" s="74">
        <v>2756.18</v>
      </c>
    </row>
    <row r="48" spans="1:11" ht="14.5" x14ac:dyDescent="0.35">
      <c r="A48" s="78"/>
      <c r="B48" s="78"/>
      <c r="C48" s="78" t="s">
        <v>83</v>
      </c>
      <c r="D48" s="79" t="s">
        <v>84</v>
      </c>
      <c r="E48" s="80">
        <v>44</v>
      </c>
      <c r="F48" s="81"/>
      <c r="G48" s="82" t="s">
        <v>77</v>
      </c>
      <c r="H48" s="80">
        <v>1</v>
      </c>
      <c r="I48" s="81">
        <v>16.559999999999999</v>
      </c>
      <c r="J48" s="80"/>
      <c r="K48" s="81"/>
    </row>
    <row r="49" spans="1:11" ht="14.15" customHeight="1" x14ac:dyDescent="0.3">
      <c r="C49" s="68" t="s">
        <v>85</v>
      </c>
      <c r="H49" s="254">
        <v>4335.99</v>
      </c>
      <c r="I49" s="254"/>
      <c r="J49" s="254">
        <v>46307.5</v>
      </c>
      <c r="K49" s="254"/>
    </row>
    <row r="50" spans="1:11" ht="14" x14ac:dyDescent="0.3">
      <c r="C50" s="68" t="s">
        <v>86</v>
      </c>
      <c r="H50" s="253">
        <v>0</v>
      </c>
      <c r="I50" s="253"/>
      <c r="J50" s="253">
        <v>0</v>
      </c>
      <c r="K50" s="253"/>
    </row>
    <row r="51" spans="1:11" ht="16.5" customHeight="1" x14ac:dyDescent="0.3">
      <c r="C51" s="68" t="s">
        <v>87</v>
      </c>
      <c r="H51" s="253">
        <v>4335.99</v>
      </c>
      <c r="I51" s="253"/>
      <c r="J51" s="253">
        <v>46307.5</v>
      </c>
      <c r="K51" s="253"/>
    </row>
    <row r="54" spans="1:11" ht="14" x14ac:dyDescent="0.3">
      <c r="A54" s="256" t="s">
        <v>203</v>
      </c>
      <c r="B54" s="256"/>
      <c r="C54" s="256"/>
      <c r="D54" s="256"/>
      <c r="E54" s="256"/>
      <c r="F54" s="256"/>
      <c r="G54" s="256"/>
      <c r="H54" s="253">
        <v>4480.8599999999997</v>
      </c>
      <c r="I54" s="257"/>
      <c r="J54" s="253">
        <v>49721.120000000003</v>
      </c>
      <c r="K54" s="257"/>
    </row>
    <row r="56" spans="1:11" ht="16.5" x14ac:dyDescent="0.35">
      <c r="A56" s="255" t="s">
        <v>204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</row>
    <row r="57" spans="1:11" ht="14.5" x14ac:dyDescent="0.35">
      <c r="A57" s="72">
        <v>3</v>
      </c>
      <c r="B57" s="72" t="s">
        <v>197</v>
      </c>
      <c r="C57" s="72" t="s">
        <v>198</v>
      </c>
      <c r="D57" s="73" t="s">
        <v>131</v>
      </c>
      <c r="E57" s="87">
        <v>0.32100000000000001</v>
      </c>
      <c r="F57" s="74"/>
      <c r="G57" s="75"/>
      <c r="H57" s="87"/>
      <c r="I57" s="74"/>
      <c r="J57" s="87"/>
      <c r="K57" s="74"/>
    </row>
    <row r="58" spans="1:11" ht="14.5" x14ac:dyDescent="0.35">
      <c r="A58" s="72"/>
      <c r="B58" s="72"/>
      <c r="C58" s="72" t="s">
        <v>73</v>
      </c>
      <c r="D58" s="73"/>
      <c r="E58" s="87"/>
      <c r="F58" s="74">
        <v>517.44000000000005</v>
      </c>
      <c r="G58" s="75" t="s">
        <v>77</v>
      </c>
      <c r="H58" s="87">
        <v>1</v>
      </c>
      <c r="I58" s="74">
        <v>166.1</v>
      </c>
      <c r="J58" s="87">
        <v>34.51</v>
      </c>
      <c r="K58" s="74">
        <v>5732.05</v>
      </c>
    </row>
    <row r="59" spans="1:11" ht="14.5" x14ac:dyDescent="0.35">
      <c r="A59" s="72"/>
      <c r="B59" s="72"/>
      <c r="C59" s="72" t="s">
        <v>74</v>
      </c>
      <c r="D59" s="73"/>
      <c r="E59" s="87"/>
      <c r="F59" s="74">
        <v>3.06</v>
      </c>
      <c r="G59" s="75" t="s">
        <v>77</v>
      </c>
      <c r="H59" s="87">
        <v>1</v>
      </c>
      <c r="I59" s="74">
        <v>0.98</v>
      </c>
      <c r="J59" s="87">
        <v>10.67</v>
      </c>
      <c r="K59" s="74">
        <v>10.48</v>
      </c>
    </row>
    <row r="60" spans="1:11" ht="14.5" x14ac:dyDescent="0.35">
      <c r="A60" s="72"/>
      <c r="B60" s="72"/>
      <c r="C60" s="72" t="s">
        <v>76</v>
      </c>
      <c r="D60" s="73"/>
      <c r="E60" s="87"/>
      <c r="F60" s="74">
        <v>36.68</v>
      </c>
      <c r="G60" s="75" t="s">
        <v>77</v>
      </c>
      <c r="H60" s="87">
        <v>1</v>
      </c>
      <c r="I60" s="74">
        <v>11.77</v>
      </c>
      <c r="J60" s="87">
        <v>21.89</v>
      </c>
      <c r="K60" s="74">
        <v>257.74</v>
      </c>
    </row>
    <row r="61" spans="1:11" ht="28" x14ac:dyDescent="0.35">
      <c r="A61" s="72" t="s">
        <v>92</v>
      </c>
      <c r="B61" s="72" t="s">
        <v>199</v>
      </c>
      <c r="C61" s="72" t="s">
        <v>200</v>
      </c>
      <c r="D61" s="73" t="s">
        <v>91</v>
      </c>
      <c r="E61" s="87">
        <v>1.6049999999999998E-2</v>
      </c>
      <c r="F61" s="74">
        <v>7254.88</v>
      </c>
      <c r="G61" s="77" t="s">
        <v>77</v>
      </c>
      <c r="H61" s="87">
        <v>1</v>
      </c>
      <c r="I61" s="74">
        <v>116.44</v>
      </c>
      <c r="J61" s="87">
        <v>9.2100000000000009</v>
      </c>
      <c r="K61" s="74">
        <v>1072.42</v>
      </c>
    </row>
    <row r="62" spans="1:11" ht="56" x14ac:dyDescent="0.35">
      <c r="A62" s="72" t="s">
        <v>94</v>
      </c>
      <c r="B62" s="72" t="s">
        <v>201</v>
      </c>
      <c r="C62" s="72" t="s">
        <v>202</v>
      </c>
      <c r="D62" s="73" t="s">
        <v>91</v>
      </c>
      <c r="E62" s="87">
        <v>0.31458000000000003</v>
      </c>
      <c r="F62" s="74">
        <v>9853.14</v>
      </c>
      <c r="G62" s="77" t="s">
        <v>77</v>
      </c>
      <c r="H62" s="87">
        <v>1</v>
      </c>
      <c r="I62" s="74">
        <v>3099.6</v>
      </c>
      <c r="J62" s="87">
        <v>8.09</v>
      </c>
      <c r="K62" s="74">
        <v>25075.77</v>
      </c>
    </row>
    <row r="63" spans="1:11" ht="14.5" x14ac:dyDescent="0.35">
      <c r="A63" s="72"/>
      <c r="B63" s="72"/>
      <c r="C63" s="72" t="s">
        <v>79</v>
      </c>
      <c r="D63" s="73" t="s">
        <v>80</v>
      </c>
      <c r="E63" s="87">
        <v>105</v>
      </c>
      <c r="F63" s="74"/>
      <c r="G63" s="75"/>
      <c r="H63" s="87"/>
      <c r="I63" s="74">
        <v>174.41</v>
      </c>
      <c r="J63" s="87">
        <v>87</v>
      </c>
      <c r="K63" s="74">
        <v>4986.88</v>
      </c>
    </row>
    <row r="64" spans="1:11" ht="14.15" customHeight="1" x14ac:dyDescent="0.35">
      <c r="A64" s="72"/>
      <c r="B64" s="72"/>
      <c r="C64" s="72" t="s">
        <v>81</v>
      </c>
      <c r="D64" s="73" t="s">
        <v>80</v>
      </c>
      <c r="E64" s="87">
        <v>77</v>
      </c>
      <c r="F64" s="74"/>
      <c r="G64" s="75"/>
      <c r="H64" s="87"/>
      <c r="I64" s="74">
        <v>127.9</v>
      </c>
      <c r="J64" s="87">
        <v>41</v>
      </c>
      <c r="K64" s="74">
        <v>2350.14</v>
      </c>
    </row>
    <row r="65" spans="1:11" ht="14.5" x14ac:dyDescent="0.35">
      <c r="A65" s="78"/>
      <c r="B65" s="78"/>
      <c r="C65" s="78" t="s">
        <v>83</v>
      </c>
      <c r="D65" s="79" t="s">
        <v>84</v>
      </c>
      <c r="E65" s="80">
        <v>44</v>
      </c>
      <c r="F65" s="81"/>
      <c r="G65" s="82" t="s">
        <v>77</v>
      </c>
      <c r="H65" s="80">
        <v>1</v>
      </c>
      <c r="I65" s="81">
        <v>14.12</v>
      </c>
      <c r="J65" s="80"/>
      <c r="K65" s="81"/>
    </row>
    <row r="66" spans="1:11" ht="16.5" customHeight="1" x14ac:dyDescent="0.3">
      <c r="C66" s="68" t="s">
        <v>85</v>
      </c>
      <c r="H66" s="254">
        <v>3697.2</v>
      </c>
      <c r="I66" s="254"/>
      <c r="J66" s="254">
        <v>39485.480000000003</v>
      </c>
      <c r="K66" s="254"/>
    </row>
    <row r="67" spans="1:11" ht="14" x14ac:dyDescent="0.3">
      <c r="C67" s="68" t="s">
        <v>86</v>
      </c>
      <c r="H67" s="253">
        <v>0</v>
      </c>
      <c r="I67" s="253"/>
      <c r="J67" s="253">
        <v>0</v>
      </c>
      <c r="K67" s="253"/>
    </row>
    <row r="68" spans="1:11" ht="14" x14ac:dyDescent="0.3">
      <c r="C68" s="68" t="s">
        <v>87</v>
      </c>
      <c r="H68" s="253">
        <v>3697.2</v>
      </c>
      <c r="I68" s="253"/>
      <c r="J68" s="253">
        <v>39485.480000000003</v>
      </c>
      <c r="K68" s="253"/>
    </row>
    <row r="71" spans="1:11" ht="14" x14ac:dyDescent="0.3">
      <c r="A71" s="256" t="s">
        <v>205</v>
      </c>
      <c r="B71" s="256"/>
      <c r="C71" s="256"/>
      <c r="D71" s="256"/>
      <c r="E71" s="256"/>
      <c r="F71" s="256"/>
      <c r="G71" s="256"/>
      <c r="H71" s="253">
        <v>3697.2</v>
      </c>
      <c r="I71" s="257"/>
      <c r="J71" s="253">
        <v>39485.480000000003</v>
      </c>
      <c r="K71" s="257"/>
    </row>
    <row r="73" spans="1:11" ht="16.5" x14ac:dyDescent="0.35">
      <c r="A73" s="255" t="s">
        <v>206</v>
      </c>
      <c r="B73" s="255"/>
      <c r="C73" s="255"/>
      <c r="D73" s="255"/>
      <c r="E73" s="255"/>
      <c r="F73" s="255"/>
      <c r="G73" s="255"/>
      <c r="H73" s="255"/>
      <c r="I73" s="255"/>
      <c r="J73" s="255"/>
      <c r="K73" s="255"/>
    </row>
    <row r="74" spans="1:11" ht="66" x14ac:dyDescent="0.35">
      <c r="A74" s="72">
        <v>4</v>
      </c>
      <c r="B74" s="72" t="s">
        <v>207</v>
      </c>
      <c r="C74" s="72" t="s">
        <v>178</v>
      </c>
      <c r="D74" s="73" t="s">
        <v>96</v>
      </c>
      <c r="E74" s="87">
        <v>0.23200000000000001</v>
      </c>
      <c r="F74" s="74"/>
      <c r="G74" s="75"/>
      <c r="H74" s="87"/>
      <c r="I74" s="74"/>
      <c r="J74" s="87"/>
      <c r="K74" s="74"/>
    </row>
    <row r="75" spans="1:11" x14ac:dyDescent="0.25">
      <c r="C75" s="83" t="s">
        <v>208</v>
      </c>
    </row>
    <row r="76" spans="1:11" ht="14.5" x14ac:dyDescent="0.35">
      <c r="A76" s="72"/>
      <c r="B76" s="72"/>
      <c r="C76" s="72" t="s">
        <v>73</v>
      </c>
      <c r="D76" s="73"/>
      <c r="E76" s="87"/>
      <c r="F76" s="74">
        <v>74.13</v>
      </c>
      <c r="G76" s="75" t="s">
        <v>209</v>
      </c>
      <c r="H76" s="87">
        <v>1</v>
      </c>
      <c r="I76" s="74">
        <v>19.78</v>
      </c>
      <c r="J76" s="87">
        <v>34.51</v>
      </c>
      <c r="K76" s="74">
        <v>682.53</v>
      </c>
    </row>
    <row r="77" spans="1:11" ht="14.5" x14ac:dyDescent="0.35">
      <c r="A77" s="72"/>
      <c r="B77" s="72"/>
      <c r="C77" s="72" t="s">
        <v>74</v>
      </c>
      <c r="D77" s="73"/>
      <c r="E77" s="87"/>
      <c r="F77" s="74">
        <v>13.64</v>
      </c>
      <c r="G77" s="75" t="s">
        <v>210</v>
      </c>
      <c r="H77" s="87">
        <v>1</v>
      </c>
      <c r="I77" s="74">
        <v>3.96</v>
      </c>
      <c r="J77" s="87">
        <v>9.83</v>
      </c>
      <c r="K77" s="74">
        <v>38.880000000000003</v>
      </c>
    </row>
    <row r="78" spans="1:11" ht="14.5" x14ac:dyDescent="0.35">
      <c r="A78" s="72"/>
      <c r="B78" s="72"/>
      <c r="C78" s="72" t="s">
        <v>75</v>
      </c>
      <c r="D78" s="73"/>
      <c r="E78" s="87"/>
      <c r="F78" s="74">
        <v>0.25</v>
      </c>
      <c r="G78" s="75" t="s">
        <v>210</v>
      </c>
      <c r="H78" s="87">
        <v>1</v>
      </c>
      <c r="I78" s="76">
        <v>7.0000000000000007E-2</v>
      </c>
      <c r="J78" s="87">
        <v>34.51</v>
      </c>
      <c r="K78" s="76">
        <v>2.5</v>
      </c>
    </row>
    <row r="79" spans="1:11" ht="14.5" x14ac:dyDescent="0.35">
      <c r="A79" s="72"/>
      <c r="B79" s="72"/>
      <c r="C79" s="72" t="s">
        <v>76</v>
      </c>
      <c r="D79" s="73"/>
      <c r="E79" s="87"/>
      <c r="F79" s="74">
        <v>9.4600000000000009</v>
      </c>
      <c r="G79" s="75" t="s">
        <v>77</v>
      </c>
      <c r="H79" s="87">
        <v>1</v>
      </c>
      <c r="I79" s="74">
        <v>2.19</v>
      </c>
      <c r="J79" s="87">
        <v>24.02</v>
      </c>
      <c r="K79" s="74">
        <v>52.72</v>
      </c>
    </row>
    <row r="80" spans="1:11" ht="14.5" x14ac:dyDescent="0.35">
      <c r="A80" s="72" t="s">
        <v>97</v>
      </c>
      <c r="B80" s="72" t="s">
        <v>180</v>
      </c>
      <c r="C80" s="72" t="s">
        <v>181</v>
      </c>
      <c r="D80" s="73" t="s">
        <v>91</v>
      </c>
      <c r="E80" s="87">
        <v>2.088E-3</v>
      </c>
      <c r="F80" s="74">
        <v>18660.61</v>
      </c>
      <c r="G80" s="77" t="s">
        <v>77</v>
      </c>
      <c r="H80" s="87">
        <v>1</v>
      </c>
      <c r="I80" s="74">
        <v>38.96</v>
      </c>
      <c r="J80" s="87">
        <v>3.63</v>
      </c>
      <c r="K80" s="74">
        <v>141.44</v>
      </c>
    </row>
    <row r="81" spans="1:11" ht="14.5" x14ac:dyDescent="0.35">
      <c r="A81" s="72"/>
      <c r="B81" s="72"/>
      <c r="C81" s="72" t="s">
        <v>79</v>
      </c>
      <c r="D81" s="73" t="s">
        <v>80</v>
      </c>
      <c r="E81" s="87">
        <v>100</v>
      </c>
      <c r="F81" s="74"/>
      <c r="G81" s="75"/>
      <c r="H81" s="87"/>
      <c r="I81" s="74">
        <v>19.78</v>
      </c>
      <c r="J81" s="87">
        <v>83</v>
      </c>
      <c r="K81" s="74">
        <v>566.5</v>
      </c>
    </row>
    <row r="82" spans="1:11" ht="14.5" x14ac:dyDescent="0.35">
      <c r="A82" s="72"/>
      <c r="B82" s="72"/>
      <c r="C82" s="72" t="s">
        <v>81</v>
      </c>
      <c r="D82" s="73" t="s">
        <v>80</v>
      </c>
      <c r="E82" s="87">
        <v>64</v>
      </c>
      <c r="F82" s="74"/>
      <c r="G82" s="75"/>
      <c r="H82" s="87"/>
      <c r="I82" s="74">
        <v>12.66</v>
      </c>
      <c r="J82" s="87">
        <v>41</v>
      </c>
      <c r="K82" s="74">
        <v>279.83999999999997</v>
      </c>
    </row>
    <row r="83" spans="1:11" ht="14.5" x14ac:dyDescent="0.35">
      <c r="A83" s="72"/>
      <c r="B83" s="72"/>
      <c r="C83" s="72" t="s">
        <v>82</v>
      </c>
      <c r="D83" s="73" t="s">
        <v>80</v>
      </c>
      <c r="E83" s="87">
        <v>175</v>
      </c>
      <c r="F83" s="74"/>
      <c r="G83" s="75"/>
      <c r="H83" s="87"/>
      <c r="I83" s="74">
        <v>0.12</v>
      </c>
      <c r="J83" s="87">
        <v>160</v>
      </c>
      <c r="K83" s="74">
        <v>4</v>
      </c>
    </row>
    <row r="84" spans="1:11" ht="14.5" x14ac:dyDescent="0.35">
      <c r="A84" s="78"/>
      <c r="B84" s="78"/>
      <c r="C84" s="78" t="s">
        <v>83</v>
      </c>
      <c r="D84" s="79" t="s">
        <v>84</v>
      </c>
      <c r="E84" s="80">
        <v>5.31</v>
      </c>
      <c r="F84" s="81"/>
      <c r="G84" s="82" t="s">
        <v>209</v>
      </c>
      <c r="H84" s="80">
        <v>1</v>
      </c>
      <c r="I84" s="81">
        <v>1.42</v>
      </c>
      <c r="J84" s="80"/>
      <c r="K84" s="81"/>
    </row>
    <row r="85" spans="1:11" ht="14" x14ac:dyDescent="0.3">
      <c r="C85" s="68" t="s">
        <v>85</v>
      </c>
      <c r="H85" s="254">
        <v>97.45</v>
      </c>
      <c r="I85" s="254"/>
      <c r="J85" s="254">
        <v>1765.91</v>
      </c>
      <c r="K85" s="254"/>
    </row>
    <row r="86" spans="1:11" ht="14" x14ac:dyDescent="0.3">
      <c r="C86" s="68" t="s">
        <v>86</v>
      </c>
      <c r="H86" s="253">
        <v>0</v>
      </c>
      <c r="I86" s="253"/>
      <c r="J86" s="253">
        <v>0</v>
      </c>
      <c r="K86" s="253"/>
    </row>
    <row r="87" spans="1:11" ht="14" x14ac:dyDescent="0.3">
      <c r="C87" s="68" t="s">
        <v>87</v>
      </c>
      <c r="H87" s="253">
        <v>97.45</v>
      </c>
      <c r="I87" s="253"/>
      <c r="J87" s="253">
        <v>1765.91</v>
      </c>
      <c r="K87" s="253"/>
    </row>
    <row r="89" spans="1:11" ht="66" x14ac:dyDescent="0.35">
      <c r="A89" s="72">
        <v>5</v>
      </c>
      <c r="B89" s="72" t="s">
        <v>211</v>
      </c>
      <c r="C89" s="72" t="s">
        <v>182</v>
      </c>
      <c r="D89" s="73" t="s">
        <v>96</v>
      </c>
      <c r="E89" s="87">
        <v>0.23200000000000001</v>
      </c>
      <c r="F89" s="74"/>
      <c r="G89" s="75"/>
      <c r="H89" s="87"/>
      <c r="I89" s="74"/>
      <c r="J89" s="87"/>
      <c r="K89" s="74"/>
    </row>
    <row r="90" spans="1:11" x14ac:dyDescent="0.25">
      <c r="C90" s="83" t="s">
        <v>208</v>
      </c>
    </row>
    <row r="91" spans="1:11" ht="14.5" x14ac:dyDescent="0.35">
      <c r="A91" s="72"/>
      <c r="B91" s="72"/>
      <c r="C91" s="72" t="s">
        <v>73</v>
      </c>
      <c r="D91" s="73"/>
      <c r="E91" s="87"/>
      <c r="F91" s="74">
        <v>25.35</v>
      </c>
      <c r="G91" s="75" t="s">
        <v>209</v>
      </c>
      <c r="H91" s="87">
        <v>1</v>
      </c>
      <c r="I91" s="74">
        <v>6.76</v>
      </c>
      <c r="J91" s="87">
        <v>34.51</v>
      </c>
      <c r="K91" s="74">
        <v>233.4</v>
      </c>
    </row>
    <row r="92" spans="1:11" ht="14.5" x14ac:dyDescent="0.35">
      <c r="A92" s="72"/>
      <c r="B92" s="72"/>
      <c r="C92" s="72" t="s">
        <v>74</v>
      </c>
      <c r="D92" s="73"/>
      <c r="E92" s="87"/>
      <c r="F92" s="74">
        <v>1.98</v>
      </c>
      <c r="G92" s="75" t="s">
        <v>210</v>
      </c>
      <c r="H92" s="87">
        <v>1</v>
      </c>
      <c r="I92" s="74">
        <v>0.56999999999999995</v>
      </c>
      <c r="J92" s="87">
        <v>12.97</v>
      </c>
      <c r="K92" s="74">
        <v>7.45</v>
      </c>
    </row>
    <row r="93" spans="1:11" ht="14.5" x14ac:dyDescent="0.35">
      <c r="A93" s="72"/>
      <c r="B93" s="72"/>
      <c r="C93" s="72" t="s">
        <v>75</v>
      </c>
      <c r="D93" s="73"/>
      <c r="E93" s="87"/>
      <c r="F93" s="74">
        <v>0.27</v>
      </c>
      <c r="G93" s="75" t="s">
        <v>210</v>
      </c>
      <c r="H93" s="87">
        <v>1</v>
      </c>
      <c r="I93" s="76">
        <v>0.08</v>
      </c>
      <c r="J93" s="87">
        <v>34.51</v>
      </c>
      <c r="K93" s="76">
        <v>2.7</v>
      </c>
    </row>
    <row r="94" spans="1:11" ht="14.5" x14ac:dyDescent="0.35">
      <c r="A94" s="72"/>
      <c r="B94" s="72"/>
      <c r="C94" s="72" t="s">
        <v>76</v>
      </c>
      <c r="D94" s="73"/>
      <c r="E94" s="87"/>
      <c r="F94" s="74">
        <v>287.64999999999998</v>
      </c>
      <c r="G94" s="75" t="s">
        <v>77</v>
      </c>
      <c r="H94" s="87">
        <v>1</v>
      </c>
      <c r="I94" s="74">
        <v>66.73</v>
      </c>
      <c r="J94" s="87">
        <v>3.02</v>
      </c>
      <c r="K94" s="74">
        <v>201.54</v>
      </c>
    </row>
    <row r="95" spans="1:11" ht="14.5" x14ac:dyDescent="0.35">
      <c r="A95" s="72"/>
      <c r="B95" s="72"/>
      <c r="C95" s="72" t="s">
        <v>79</v>
      </c>
      <c r="D95" s="73" t="s">
        <v>80</v>
      </c>
      <c r="E95" s="87">
        <v>100</v>
      </c>
      <c r="F95" s="74"/>
      <c r="G95" s="75"/>
      <c r="H95" s="87"/>
      <c r="I95" s="74">
        <v>6.76</v>
      </c>
      <c r="J95" s="87">
        <v>83</v>
      </c>
      <c r="K95" s="74">
        <v>193.72</v>
      </c>
    </row>
    <row r="96" spans="1:11" ht="14.5" x14ac:dyDescent="0.35">
      <c r="A96" s="72"/>
      <c r="B96" s="72"/>
      <c r="C96" s="72" t="s">
        <v>81</v>
      </c>
      <c r="D96" s="73" t="s">
        <v>80</v>
      </c>
      <c r="E96" s="87">
        <v>64</v>
      </c>
      <c r="F96" s="74"/>
      <c r="G96" s="75"/>
      <c r="H96" s="87"/>
      <c r="I96" s="74">
        <v>4.33</v>
      </c>
      <c r="J96" s="87">
        <v>41</v>
      </c>
      <c r="K96" s="74">
        <v>95.69</v>
      </c>
    </row>
    <row r="97" spans="1:11" ht="14.5" x14ac:dyDescent="0.35">
      <c r="A97" s="72"/>
      <c r="B97" s="72"/>
      <c r="C97" s="72" t="s">
        <v>82</v>
      </c>
      <c r="D97" s="73" t="s">
        <v>80</v>
      </c>
      <c r="E97" s="87">
        <v>175</v>
      </c>
      <c r="F97" s="74"/>
      <c r="G97" s="75"/>
      <c r="H97" s="87"/>
      <c r="I97" s="74">
        <v>0.14000000000000001</v>
      </c>
      <c r="J97" s="87">
        <v>160</v>
      </c>
      <c r="K97" s="74">
        <v>4.32</v>
      </c>
    </row>
    <row r="98" spans="1:11" ht="14.5" x14ac:dyDescent="0.35">
      <c r="A98" s="78"/>
      <c r="B98" s="78"/>
      <c r="C98" s="78" t="s">
        <v>83</v>
      </c>
      <c r="D98" s="79" t="s">
        <v>84</v>
      </c>
      <c r="E98" s="80">
        <v>2.13</v>
      </c>
      <c r="F98" s="81"/>
      <c r="G98" s="82" t="s">
        <v>209</v>
      </c>
      <c r="H98" s="80">
        <v>1</v>
      </c>
      <c r="I98" s="81">
        <v>0.56999999999999995</v>
      </c>
      <c r="J98" s="80"/>
      <c r="K98" s="81"/>
    </row>
    <row r="99" spans="1:11" ht="14" x14ac:dyDescent="0.3">
      <c r="C99" s="68" t="s">
        <v>85</v>
      </c>
      <c r="H99" s="254">
        <v>85.29</v>
      </c>
      <c r="I99" s="254"/>
      <c r="J99" s="254">
        <v>736.12</v>
      </c>
      <c r="K99" s="254"/>
    </row>
    <row r="100" spans="1:11" ht="14" x14ac:dyDescent="0.3">
      <c r="C100" s="68" t="s">
        <v>86</v>
      </c>
      <c r="H100" s="253">
        <v>0</v>
      </c>
      <c r="I100" s="253"/>
      <c r="J100" s="253">
        <v>0</v>
      </c>
      <c r="K100" s="253"/>
    </row>
    <row r="101" spans="1:11" ht="14" x14ac:dyDescent="0.3">
      <c r="C101" s="68" t="s">
        <v>87</v>
      </c>
      <c r="H101" s="253">
        <v>85.29</v>
      </c>
      <c r="I101" s="253"/>
      <c r="J101" s="253">
        <v>736.12</v>
      </c>
      <c r="K101" s="253"/>
    </row>
    <row r="103" spans="1:11" ht="84" x14ac:dyDescent="0.35">
      <c r="A103" s="72">
        <v>6</v>
      </c>
      <c r="B103" s="72" t="s">
        <v>212</v>
      </c>
      <c r="C103" s="72" t="s">
        <v>213</v>
      </c>
      <c r="D103" s="73" t="s">
        <v>214</v>
      </c>
      <c r="E103" s="87">
        <v>0.23200000000000001</v>
      </c>
      <c r="F103" s="74"/>
      <c r="G103" s="75"/>
      <c r="H103" s="87"/>
      <c r="I103" s="74"/>
      <c r="J103" s="87"/>
      <c r="K103" s="74"/>
    </row>
    <row r="104" spans="1:11" x14ac:dyDescent="0.25">
      <c r="C104" s="83" t="s">
        <v>208</v>
      </c>
    </row>
    <row r="105" spans="1:11" ht="14.5" x14ac:dyDescent="0.35">
      <c r="A105" s="72"/>
      <c r="B105" s="72"/>
      <c r="C105" s="72" t="s">
        <v>73</v>
      </c>
      <c r="D105" s="73"/>
      <c r="E105" s="87"/>
      <c r="F105" s="74">
        <v>2653.81</v>
      </c>
      <c r="G105" s="75" t="s">
        <v>209</v>
      </c>
      <c r="H105" s="87">
        <v>1</v>
      </c>
      <c r="I105" s="74">
        <v>708.04</v>
      </c>
      <c r="J105" s="87">
        <v>34.51</v>
      </c>
      <c r="K105" s="74">
        <v>24434.34</v>
      </c>
    </row>
    <row r="106" spans="1:11" ht="14.5" x14ac:dyDescent="0.35">
      <c r="A106" s="72"/>
      <c r="B106" s="72"/>
      <c r="C106" s="72" t="s">
        <v>74</v>
      </c>
      <c r="D106" s="73"/>
      <c r="E106" s="87"/>
      <c r="F106" s="74">
        <v>259.75</v>
      </c>
      <c r="G106" s="75" t="s">
        <v>210</v>
      </c>
      <c r="H106" s="87">
        <v>1</v>
      </c>
      <c r="I106" s="74">
        <v>75.33</v>
      </c>
      <c r="J106" s="87">
        <v>8.92</v>
      </c>
      <c r="K106" s="74">
        <v>671.92</v>
      </c>
    </row>
    <row r="107" spans="1:11" ht="14.5" x14ac:dyDescent="0.35">
      <c r="A107" s="72"/>
      <c r="B107" s="72"/>
      <c r="C107" s="72" t="s">
        <v>75</v>
      </c>
      <c r="D107" s="73"/>
      <c r="E107" s="87"/>
      <c r="F107" s="74">
        <v>1.18</v>
      </c>
      <c r="G107" s="75" t="s">
        <v>210</v>
      </c>
      <c r="H107" s="87">
        <v>1</v>
      </c>
      <c r="I107" s="76">
        <v>0.34</v>
      </c>
      <c r="J107" s="87">
        <v>34.51</v>
      </c>
      <c r="K107" s="76">
        <v>11.81</v>
      </c>
    </row>
    <row r="108" spans="1:11" ht="14.5" x14ac:dyDescent="0.35">
      <c r="A108" s="72"/>
      <c r="B108" s="72"/>
      <c r="C108" s="72" t="s">
        <v>76</v>
      </c>
      <c r="D108" s="73"/>
      <c r="E108" s="87"/>
      <c r="F108" s="74">
        <v>914.84</v>
      </c>
      <c r="G108" s="75" t="s">
        <v>77</v>
      </c>
      <c r="H108" s="87">
        <v>1</v>
      </c>
      <c r="I108" s="74">
        <v>212.24</v>
      </c>
      <c r="J108" s="87">
        <v>3.44</v>
      </c>
      <c r="K108" s="74">
        <v>730.12</v>
      </c>
    </row>
    <row r="109" spans="1:11" ht="168" x14ac:dyDescent="0.35">
      <c r="A109" s="72" t="s">
        <v>99</v>
      </c>
      <c r="B109" s="72" t="s">
        <v>215</v>
      </c>
      <c r="C109" s="72" t="s">
        <v>216</v>
      </c>
      <c r="D109" s="73" t="s">
        <v>91</v>
      </c>
      <c r="E109" s="87">
        <v>4.7095999999999999E-2</v>
      </c>
      <c r="F109" s="74">
        <v>162212.64000000001</v>
      </c>
      <c r="G109" s="77" t="s">
        <v>77</v>
      </c>
      <c r="H109" s="87">
        <v>1</v>
      </c>
      <c r="I109" s="74">
        <v>7639.57</v>
      </c>
      <c r="J109" s="87">
        <v>1.87</v>
      </c>
      <c r="K109" s="74">
        <v>14285.99</v>
      </c>
    </row>
    <row r="110" spans="1:11" ht="14.15" customHeight="1" x14ac:dyDescent="0.35">
      <c r="A110" s="72"/>
      <c r="B110" s="72"/>
      <c r="C110" s="72" t="s">
        <v>79</v>
      </c>
      <c r="D110" s="73" t="s">
        <v>80</v>
      </c>
      <c r="E110" s="87">
        <v>100</v>
      </c>
      <c r="F110" s="74"/>
      <c r="G110" s="75"/>
      <c r="H110" s="87"/>
      <c r="I110" s="74">
        <v>708.04</v>
      </c>
      <c r="J110" s="87">
        <v>83</v>
      </c>
      <c r="K110" s="74">
        <v>20280.5</v>
      </c>
    </row>
    <row r="111" spans="1:11" ht="14.5" x14ac:dyDescent="0.35">
      <c r="A111" s="72"/>
      <c r="B111" s="72"/>
      <c r="C111" s="72" t="s">
        <v>81</v>
      </c>
      <c r="D111" s="73" t="s">
        <v>80</v>
      </c>
      <c r="E111" s="87">
        <v>64</v>
      </c>
      <c r="F111" s="74"/>
      <c r="G111" s="75"/>
      <c r="H111" s="87"/>
      <c r="I111" s="74">
        <v>453.15</v>
      </c>
      <c r="J111" s="87">
        <v>41</v>
      </c>
      <c r="K111" s="74">
        <v>10018.08</v>
      </c>
    </row>
    <row r="112" spans="1:11" ht="16.5" customHeight="1" x14ac:dyDescent="0.35">
      <c r="A112" s="72"/>
      <c r="B112" s="72"/>
      <c r="C112" s="72" t="s">
        <v>82</v>
      </c>
      <c r="D112" s="73" t="s">
        <v>80</v>
      </c>
      <c r="E112" s="87">
        <v>175</v>
      </c>
      <c r="F112" s="74"/>
      <c r="G112" s="75"/>
      <c r="H112" s="87"/>
      <c r="I112" s="74">
        <v>0.6</v>
      </c>
      <c r="J112" s="87">
        <v>160</v>
      </c>
      <c r="K112" s="74">
        <v>18.899999999999999</v>
      </c>
    </row>
    <row r="113" spans="1:11" ht="14.5" x14ac:dyDescent="0.35">
      <c r="A113" s="78"/>
      <c r="B113" s="78"/>
      <c r="C113" s="78" t="s">
        <v>83</v>
      </c>
      <c r="D113" s="79" t="s">
        <v>84</v>
      </c>
      <c r="E113" s="80">
        <v>188</v>
      </c>
      <c r="F113" s="81"/>
      <c r="G113" s="82" t="s">
        <v>209</v>
      </c>
      <c r="H113" s="80">
        <v>1</v>
      </c>
      <c r="I113" s="81">
        <v>50.16</v>
      </c>
      <c r="J113" s="80"/>
      <c r="K113" s="81"/>
    </row>
    <row r="114" spans="1:11" ht="14" x14ac:dyDescent="0.3">
      <c r="C114" s="68" t="s">
        <v>85</v>
      </c>
      <c r="H114" s="254">
        <v>9796.9699999999993</v>
      </c>
      <c r="I114" s="254"/>
      <c r="J114" s="254">
        <v>70439.850000000006</v>
      </c>
      <c r="K114" s="254"/>
    </row>
    <row r="115" spans="1:11" ht="14" x14ac:dyDescent="0.3">
      <c r="C115" s="68" t="s">
        <v>86</v>
      </c>
      <c r="H115" s="253">
        <v>0</v>
      </c>
      <c r="I115" s="253"/>
      <c r="J115" s="253">
        <v>0</v>
      </c>
      <c r="K115" s="253"/>
    </row>
    <row r="116" spans="1:11" ht="14" x14ac:dyDescent="0.3">
      <c r="C116" s="68" t="s">
        <v>87</v>
      </c>
      <c r="H116" s="253">
        <v>9796.9699999999993</v>
      </c>
      <c r="I116" s="253"/>
      <c r="J116" s="253">
        <v>70439.850000000006</v>
      </c>
      <c r="K116" s="253"/>
    </row>
    <row r="119" spans="1:11" ht="14" x14ac:dyDescent="0.3">
      <c r="A119" s="256" t="s">
        <v>217</v>
      </c>
      <c r="B119" s="256"/>
      <c r="C119" s="256"/>
      <c r="D119" s="256"/>
      <c r="E119" s="256"/>
      <c r="F119" s="256"/>
      <c r="G119" s="256"/>
      <c r="H119" s="253">
        <v>9979.7099999999991</v>
      </c>
      <c r="I119" s="257"/>
      <c r="J119" s="253">
        <v>72941.88</v>
      </c>
      <c r="K119" s="257"/>
    </row>
    <row r="121" spans="1:11" ht="16.5" x14ac:dyDescent="0.35">
      <c r="A121" s="255" t="s">
        <v>218</v>
      </c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</row>
    <row r="122" spans="1:11" ht="84" x14ac:dyDescent="0.35">
      <c r="A122" s="72">
        <v>7</v>
      </c>
      <c r="B122" s="72" t="s">
        <v>219</v>
      </c>
      <c r="C122" s="72" t="s">
        <v>220</v>
      </c>
      <c r="D122" s="73" t="s">
        <v>221</v>
      </c>
      <c r="E122" s="87">
        <v>2.5299999999999998</v>
      </c>
      <c r="F122" s="74"/>
      <c r="G122" s="75"/>
      <c r="H122" s="87"/>
      <c r="I122" s="74"/>
      <c r="J122" s="87"/>
      <c r="K122" s="74"/>
    </row>
    <row r="123" spans="1:11" x14ac:dyDescent="0.25">
      <c r="C123" s="83" t="s">
        <v>222</v>
      </c>
    </row>
    <row r="124" spans="1:11" ht="14.5" x14ac:dyDescent="0.35">
      <c r="A124" s="72"/>
      <c r="B124" s="72"/>
      <c r="C124" s="72" t="s">
        <v>73</v>
      </c>
      <c r="D124" s="73"/>
      <c r="E124" s="87"/>
      <c r="F124" s="74">
        <v>123.43</v>
      </c>
      <c r="G124" s="75" t="s">
        <v>77</v>
      </c>
      <c r="H124" s="87">
        <v>1</v>
      </c>
      <c r="I124" s="74">
        <v>312.27999999999997</v>
      </c>
      <c r="J124" s="87">
        <v>34.51</v>
      </c>
      <c r="K124" s="74">
        <v>10776.71</v>
      </c>
    </row>
    <row r="125" spans="1:11" ht="14.5" x14ac:dyDescent="0.35">
      <c r="A125" s="72"/>
      <c r="B125" s="72"/>
      <c r="C125" s="72" t="s">
        <v>74</v>
      </c>
      <c r="D125" s="73"/>
      <c r="E125" s="87"/>
      <c r="F125" s="74">
        <v>8.5</v>
      </c>
      <c r="G125" s="75" t="s">
        <v>77</v>
      </c>
      <c r="H125" s="87">
        <v>1</v>
      </c>
      <c r="I125" s="74">
        <v>21.51</v>
      </c>
      <c r="J125" s="87">
        <v>8.48</v>
      </c>
      <c r="K125" s="74">
        <v>182.36</v>
      </c>
    </row>
    <row r="126" spans="1:11" ht="42" x14ac:dyDescent="0.35">
      <c r="A126" s="72" t="s">
        <v>100</v>
      </c>
      <c r="B126" s="72" t="s">
        <v>223</v>
      </c>
      <c r="C126" s="72" t="s">
        <v>224</v>
      </c>
      <c r="D126" s="73" t="s">
        <v>106</v>
      </c>
      <c r="E126" s="87">
        <v>25.3</v>
      </c>
      <c r="F126" s="74">
        <v>917.81</v>
      </c>
      <c r="G126" s="77" t="s">
        <v>77</v>
      </c>
      <c r="H126" s="87">
        <v>1</v>
      </c>
      <c r="I126" s="74">
        <v>23220.59</v>
      </c>
      <c r="J126" s="87">
        <v>1.94</v>
      </c>
      <c r="K126" s="74">
        <v>45047.95</v>
      </c>
    </row>
    <row r="127" spans="1:11" ht="14.5" x14ac:dyDescent="0.35">
      <c r="A127" s="72"/>
      <c r="B127" s="72"/>
      <c r="C127" s="72" t="s">
        <v>79</v>
      </c>
      <c r="D127" s="73" t="s">
        <v>80</v>
      </c>
      <c r="E127" s="87">
        <v>91</v>
      </c>
      <c r="F127" s="74"/>
      <c r="G127" s="75"/>
      <c r="H127" s="87"/>
      <c r="I127" s="74">
        <v>284.17</v>
      </c>
      <c r="J127" s="87">
        <v>75</v>
      </c>
      <c r="K127" s="74">
        <v>8082.53</v>
      </c>
    </row>
    <row r="128" spans="1:11" ht="14.5" x14ac:dyDescent="0.35">
      <c r="A128" s="72"/>
      <c r="B128" s="72"/>
      <c r="C128" s="72" t="s">
        <v>81</v>
      </c>
      <c r="D128" s="73" t="s">
        <v>80</v>
      </c>
      <c r="E128" s="87">
        <v>70</v>
      </c>
      <c r="F128" s="74"/>
      <c r="G128" s="75"/>
      <c r="H128" s="87"/>
      <c r="I128" s="74">
        <v>218.6</v>
      </c>
      <c r="J128" s="87">
        <v>41</v>
      </c>
      <c r="K128" s="74">
        <v>4418.45</v>
      </c>
    </row>
    <row r="129" spans="1:11" ht="14.5" x14ac:dyDescent="0.35">
      <c r="A129" s="78"/>
      <c r="B129" s="78"/>
      <c r="C129" s="78" t="s">
        <v>83</v>
      </c>
      <c r="D129" s="79" t="s">
        <v>84</v>
      </c>
      <c r="E129" s="80">
        <v>11.04</v>
      </c>
      <c r="F129" s="81"/>
      <c r="G129" s="82" t="s">
        <v>77</v>
      </c>
      <c r="H129" s="80">
        <v>1</v>
      </c>
      <c r="I129" s="81">
        <v>27.93</v>
      </c>
      <c r="J129" s="80"/>
      <c r="K129" s="81"/>
    </row>
    <row r="130" spans="1:11" ht="14" x14ac:dyDescent="0.3">
      <c r="C130" s="68" t="s">
        <v>85</v>
      </c>
      <c r="H130" s="254">
        <v>24057.15</v>
      </c>
      <c r="I130" s="254"/>
      <c r="J130" s="254">
        <v>68508</v>
      </c>
      <c r="K130" s="254"/>
    </row>
    <row r="131" spans="1:11" ht="14" x14ac:dyDescent="0.3">
      <c r="C131" s="68" t="s">
        <v>86</v>
      </c>
      <c r="H131" s="253">
        <v>0</v>
      </c>
      <c r="I131" s="253"/>
      <c r="J131" s="253">
        <v>0</v>
      </c>
      <c r="K131" s="253"/>
    </row>
    <row r="132" spans="1:11" ht="14" x14ac:dyDescent="0.3">
      <c r="C132" s="68" t="s">
        <v>87</v>
      </c>
      <c r="H132" s="253">
        <v>24057.15</v>
      </c>
      <c r="I132" s="253"/>
      <c r="J132" s="253">
        <v>68508</v>
      </c>
      <c r="K132" s="253"/>
    </row>
    <row r="134" spans="1:11" ht="43.5" x14ac:dyDescent="0.35">
      <c r="A134" s="72">
        <v>8</v>
      </c>
      <c r="B134" s="72" t="s">
        <v>225</v>
      </c>
      <c r="C134" s="72" t="s">
        <v>226</v>
      </c>
      <c r="D134" s="73" t="s">
        <v>221</v>
      </c>
      <c r="E134" s="87">
        <v>2.5299999999999998</v>
      </c>
      <c r="F134" s="74"/>
      <c r="G134" s="75"/>
      <c r="H134" s="87"/>
      <c r="I134" s="74"/>
      <c r="J134" s="87"/>
      <c r="K134" s="74"/>
    </row>
    <row r="135" spans="1:11" x14ac:dyDescent="0.25">
      <c r="C135" s="83" t="s">
        <v>222</v>
      </c>
    </row>
    <row r="136" spans="1:11" ht="14.5" x14ac:dyDescent="0.35">
      <c r="A136" s="72"/>
      <c r="B136" s="72"/>
      <c r="C136" s="72" t="s">
        <v>73</v>
      </c>
      <c r="D136" s="73"/>
      <c r="E136" s="87"/>
      <c r="F136" s="74">
        <v>41.37</v>
      </c>
      <c r="G136" s="75" t="s">
        <v>227</v>
      </c>
      <c r="H136" s="87">
        <v>1</v>
      </c>
      <c r="I136" s="74">
        <v>1883.99</v>
      </c>
      <c r="J136" s="87">
        <v>34.51</v>
      </c>
      <c r="K136" s="74">
        <v>65016.49</v>
      </c>
    </row>
    <row r="137" spans="1:11" ht="14.5" x14ac:dyDescent="0.35">
      <c r="A137" s="72"/>
      <c r="B137" s="72"/>
      <c r="C137" s="72" t="s">
        <v>74</v>
      </c>
      <c r="D137" s="73"/>
      <c r="E137" s="87"/>
      <c r="F137" s="74">
        <v>2.85</v>
      </c>
      <c r="G137" s="75" t="s">
        <v>227</v>
      </c>
      <c r="H137" s="87">
        <v>1</v>
      </c>
      <c r="I137" s="74">
        <v>129.79</v>
      </c>
      <c r="J137" s="87">
        <v>8.48</v>
      </c>
      <c r="K137" s="74">
        <v>1100.6099999999999</v>
      </c>
    </row>
    <row r="138" spans="1:11" ht="14.5" x14ac:dyDescent="0.35">
      <c r="A138" s="72"/>
      <c r="B138" s="72"/>
      <c r="C138" s="72" t="s">
        <v>79</v>
      </c>
      <c r="D138" s="73" t="s">
        <v>80</v>
      </c>
      <c r="E138" s="87">
        <v>91</v>
      </c>
      <c r="F138" s="74"/>
      <c r="G138" s="75"/>
      <c r="H138" s="87"/>
      <c r="I138" s="74">
        <v>1714.43</v>
      </c>
      <c r="J138" s="87">
        <v>75</v>
      </c>
      <c r="K138" s="74">
        <v>48762.37</v>
      </c>
    </row>
    <row r="139" spans="1:11" ht="14.5" x14ac:dyDescent="0.35">
      <c r="A139" s="72"/>
      <c r="B139" s="72"/>
      <c r="C139" s="72" t="s">
        <v>81</v>
      </c>
      <c r="D139" s="73" t="s">
        <v>80</v>
      </c>
      <c r="E139" s="87">
        <v>70</v>
      </c>
      <c r="F139" s="74"/>
      <c r="G139" s="75"/>
      <c r="H139" s="87"/>
      <c r="I139" s="74">
        <v>1318.79</v>
      </c>
      <c r="J139" s="87">
        <v>41</v>
      </c>
      <c r="K139" s="74">
        <v>26656.76</v>
      </c>
    </row>
    <row r="140" spans="1:11" ht="14.5" x14ac:dyDescent="0.35">
      <c r="A140" s="78"/>
      <c r="B140" s="78"/>
      <c r="C140" s="78" t="s">
        <v>83</v>
      </c>
      <c r="D140" s="79" t="s">
        <v>84</v>
      </c>
      <c r="E140" s="80">
        <v>3.7</v>
      </c>
      <c r="F140" s="81"/>
      <c r="G140" s="82" t="s">
        <v>227</v>
      </c>
      <c r="H140" s="80">
        <v>1</v>
      </c>
      <c r="I140" s="81">
        <v>168.5</v>
      </c>
      <c r="J140" s="80"/>
      <c r="K140" s="81"/>
    </row>
    <row r="141" spans="1:11" ht="14" x14ac:dyDescent="0.3">
      <c r="C141" s="68" t="s">
        <v>85</v>
      </c>
      <c r="H141" s="254">
        <v>5047</v>
      </c>
      <c r="I141" s="254"/>
      <c r="J141" s="254">
        <v>141536.23000000001</v>
      </c>
      <c r="K141" s="254"/>
    </row>
    <row r="142" spans="1:11" ht="14" x14ac:dyDescent="0.3">
      <c r="C142" s="68" t="s">
        <v>86</v>
      </c>
      <c r="H142" s="253">
        <v>0</v>
      </c>
      <c r="I142" s="253"/>
      <c r="J142" s="253">
        <v>0</v>
      </c>
      <c r="K142" s="253"/>
    </row>
    <row r="143" spans="1:11" ht="14" x14ac:dyDescent="0.3">
      <c r="C143" s="68" t="s">
        <v>87</v>
      </c>
      <c r="H143" s="253">
        <v>5047</v>
      </c>
      <c r="I143" s="253"/>
      <c r="J143" s="253">
        <v>141536.23000000001</v>
      </c>
      <c r="K143" s="253"/>
    </row>
    <row r="145" spans="1:11" ht="42" x14ac:dyDescent="0.35">
      <c r="A145" s="78">
        <v>9</v>
      </c>
      <c r="B145" s="78" t="s">
        <v>195</v>
      </c>
      <c r="C145" s="78" t="s">
        <v>228</v>
      </c>
      <c r="D145" s="79" t="s">
        <v>91</v>
      </c>
      <c r="E145" s="80">
        <v>2.9449999999999998</v>
      </c>
      <c r="F145" s="81"/>
      <c r="G145" s="82"/>
      <c r="H145" s="80"/>
      <c r="I145" s="81"/>
      <c r="J145" s="80"/>
      <c r="K145" s="81"/>
    </row>
    <row r="146" spans="1:11" ht="14" x14ac:dyDescent="0.3">
      <c r="C146" s="68" t="s">
        <v>87</v>
      </c>
      <c r="H146" s="254">
        <v>0</v>
      </c>
      <c r="I146" s="254"/>
      <c r="J146" s="254">
        <v>0</v>
      </c>
      <c r="K146" s="254"/>
    </row>
    <row r="148" spans="1:11" ht="84" x14ac:dyDescent="0.35">
      <c r="A148" s="72">
        <v>10</v>
      </c>
      <c r="B148" s="72" t="s">
        <v>219</v>
      </c>
      <c r="C148" s="72" t="s">
        <v>229</v>
      </c>
      <c r="D148" s="73" t="s">
        <v>221</v>
      </c>
      <c r="E148" s="87">
        <v>2.4</v>
      </c>
      <c r="F148" s="74"/>
      <c r="G148" s="75"/>
      <c r="H148" s="87"/>
      <c r="I148" s="74"/>
      <c r="J148" s="87"/>
      <c r="K148" s="74"/>
    </row>
    <row r="149" spans="1:11" x14ac:dyDescent="0.25">
      <c r="C149" s="83" t="s">
        <v>230</v>
      </c>
    </row>
    <row r="150" spans="1:11" ht="14.5" x14ac:dyDescent="0.35">
      <c r="A150" s="72"/>
      <c r="B150" s="72"/>
      <c r="C150" s="72" t="s">
        <v>73</v>
      </c>
      <c r="D150" s="73"/>
      <c r="E150" s="87"/>
      <c r="F150" s="74">
        <v>123.43</v>
      </c>
      <c r="G150" s="75" t="s">
        <v>77</v>
      </c>
      <c r="H150" s="87">
        <v>1</v>
      </c>
      <c r="I150" s="74">
        <v>296.23</v>
      </c>
      <c r="J150" s="87">
        <v>34.51</v>
      </c>
      <c r="K150" s="74">
        <v>10222.969999999999</v>
      </c>
    </row>
    <row r="151" spans="1:11" ht="14.5" x14ac:dyDescent="0.35">
      <c r="A151" s="72"/>
      <c r="B151" s="72"/>
      <c r="C151" s="72" t="s">
        <v>74</v>
      </c>
      <c r="D151" s="73"/>
      <c r="E151" s="87"/>
      <c r="F151" s="74">
        <v>8.5</v>
      </c>
      <c r="G151" s="75" t="s">
        <v>77</v>
      </c>
      <c r="H151" s="87">
        <v>1</v>
      </c>
      <c r="I151" s="74">
        <v>20.399999999999999</v>
      </c>
      <c r="J151" s="87">
        <v>8.48</v>
      </c>
      <c r="K151" s="74">
        <v>172.99</v>
      </c>
    </row>
    <row r="152" spans="1:11" ht="42" x14ac:dyDescent="0.35">
      <c r="A152" s="72" t="s">
        <v>107</v>
      </c>
      <c r="B152" s="72" t="s">
        <v>223</v>
      </c>
      <c r="C152" s="72" t="s">
        <v>224</v>
      </c>
      <c r="D152" s="73" t="s">
        <v>106</v>
      </c>
      <c r="E152" s="87">
        <v>24</v>
      </c>
      <c r="F152" s="74">
        <v>917.81</v>
      </c>
      <c r="G152" s="77" t="s">
        <v>77</v>
      </c>
      <c r="H152" s="87">
        <v>1</v>
      </c>
      <c r="I152" s="74">
        <v>22027.439999999999</v>
      </c>
      <c r="J152" s="87">
        <v>1.94</v>
      </c>
      <c r="K152" s="74">
        <v>42733.23</v>
      </c>
    </row>
    <row r="153" spans="1:11" ht="14.5" x14ac:dyDescent="0.35">
      <c r="A153" s="72"/>
      <c r="B153" s="72"/>
      <c r="C153" s="72" t="s">
        <v>79</v>
      </c>
      <c r="D153" s="73" t="s">
        <v>80</v>
      </c>
      <c r="E153" s="87">
        <v>91</v>
      </c>
      <c r="F153" s="74"/>
      <c r="G153" s="75"/>
      <c r="H153" s="87"/>
      <c r="I153" s="74">
        <v>269.57</v>
      </c>
      <c r="J153" s="87">
        <v>75</v>
      </c>
      <c r="K153" s="74">
        <v>7667.23</v>
      </c>
    </row>
    <row r="154" spans="1:11" ht="14.5" x14ac:dyDescent="0.35">
      <c r="A154" s="72"/>
      <c r="B154" s="72"/>
      <c r="C154" s="72" t="s">
        <v>81</v>
      </c>
      <c r="D154" s="73" t="s">
        <v>80</v>
      </c>
      <c r="E154" s="87">
        <v>70</v>
      </c>
      <c r="F154" s="74"/>
      <c r="G154" s="75"/>
      <c r="H154" s="87"/>
      <c r="I154" s="74">
        <v>207.36</v>
      </c>
      <c r="J154" s="87">
        <v>41</v>
      </c>
      <c r="K154" s="74">
        <v>4191.42</v>
      </c>
    </row>
    <row r="155" spans="1:11" ht="14.5" x14ac:dyDescent="0.35">
      <c r="A155" s="78"/>
      <c r="B155" s="78"/>
      <c r="C155" s="78" t="s">
        <v>83</v>
      </c>
      <c r="D155" s="79" t="s">
        <v>84</v>
      </c>
      <c r="E155" s="80">
        <v>11.04</v>
      </c>
      <c r="F155" s="81"/>
      <c r="G155" s="82" t="s">
        <v>77</v>
      </c>
      <c r="H155" s="80">
        <v>1</v>
      </c>
      <c r="I155" s="81">
        <v>26.5</v>
      </c>
      <c r="J155" s="80"/>
      <c r="K155" s="81"/>
    </row>
    <row r="156" spans="1:11" ht="14" x14ac:dyDescent="0.3">
      <c r="C156" s="68" t="s">
        <v>85</v>
      </c>
      <c r="H156" s="254">
        <v>22821</v>
      </c>
      <c r="I156" s="254"/>
      <c r="J156" s="254">
        <v>64987.839999999997</v>
      </c>
      <c r="K156" s="254"/>
    </row>
    <row r="157" spans="1:11" ht="14" x14ac:dyDescent="0.3">
      <c r="C157" s="68" t="s">
        <v>86</v>
      </c>
      <c r="H157" s="253">
        <v>0</v>
      </c>
      <c r="I157" s="253"/>
      <c r="J157" s="253">
        <v>0</v>
      </c>
      <c r="K157" s="253"/>
    </row>
    <row r="158" spans="1:11" ht="14" x14ac:dyDescent="0.3">
      <c r="C158" s="68" t="s">
        <v>87</v>
      </c>
      <c r="H158" s="253">
        <v>22821</v>
      </c>
      <c r="I158" s="253"/>
      <c r="J158" s="253">
        <v>64987.839999999997</v>
      </c>
      <c r="K158" s="253"/>
    </row>
    <row r="160" spans="1:11" ht="43.5" x14ac:dyDescent="0.35">
      <c r="A160" s="72">
        <v>11</v>
      </c>
      <c r="B160" s="72" t="s">
        <v>225</v>
      </c>
      <c r="C160" s="72" t="s">
        <v>226</v>
      </c>
      <c r="D160" s="73" t="s">
        <v>221</v>
      </c>
      <c r="E160" s="87">
        <v>2.4</v>
      </c>
      <c r="F160" s="74"/>
      <c r="G160" s="75"/>
      <c r="H160" s="87"/>
      <c r="I160" s="74"/>
      <c r="J160" s="87"/>
      <c r="K160" s="74"/>
    </row>
    <row r="161" spans="1:11" x14ac:dyDescent="0.25">
      <c r="C161" s="83" t="s">
        <v>230</v>
      </c>
    </row>
    <row r="162" spans="1:11" ht="14.5" x14ac:dyDescent="0.35">
      <c r="A162" s="72"/>
      <c r="B162" s="72"/>
      <c r="C162" s="72" t="s">
        <v>73</v>
      </c>
      <c r="D162" s="73"/>
      <c r="E162" s="87"/>
      <c r="F162" s="74">
        <v>41.37</v>
      </c>
      <c r="G162" s="75" t="s">
        <v>227</v>
      </c>
      <c r="H162" s="87">
        <v>1</v>
      </c>
      <c r="I162" s="74">
        <v>1787.18</v>
      </c>
      <c r="J162" s="87">
        <v>34.51</v>
      </c>
      <c r="K162" s="74">
        <v>61675.72</v>
      </c>
    </row>
    <row r="163" spans="1:11" ht="14.5" x14ac:dyDescent="0.35">
      <c r="A163" s="72"/>
      <c r="B163" s="72"/>
      <c r="C163" s="72" t="s">
        <v>74</v>
      </c>
      <c r="D163" s="73"/>
      <c r="E163" s="87"/>
      <c r="F163" s="74">
        <v>2.85</v>
      </c>
      <c r="G163" s="75" t="s">
        <v>227</v>
      </c>
      <c r="H163" s="87">
        <v>1</v>
      </c>
      <c r="I163" s="74">
        <v>123.12</v>
      </c>
      <c r="J163" s="87">
        <v>8.48</v>
      </c>
      <c r="K163" s="74">
        <v>1044.06</v>
      </c>
    </row>
    <row r="164" spans="1:11" ht="14.5" x14ac:dyDescent="0.35">
      <c r="A164" s="72"/>
      <c r="B164" s="72"/>
      <c r="C164" s="72" t="s">
        <v>79</v>
      </c>
      <c r="D164" s="73" t="s">
        <v>80</v>
      </c>
      <c r="E164" s="87">
        <v>91</v>
      </c>
      <c r="F164" s="74"/>
      <c r="G164" s="75"/>
      <c r="H164" s="87"/>
      <c r="I164" s="74">
        <v>1626.33</v>
      </c>
      <c r="J164" s="87">
        <v>75</v>
      </c>
      <c r="K164" s="74">
        <v>46256.79</v>
      </c>
    </row>
    <row r="165" spans="1:11" ht="14.5" x14ac:dyDescent="0.35">
      <c r="A165" s="72"/>
      <c r="B165" s="72"/>
      <c r="C165" s="72" t="s">
        <v>81</v>
      </c>
      <c r="D165" s="73" t="s">
        <v>80</v>
      </c>
      <c r="E165" s="87">
        <v>70</v>
      </c>
      <c r="F165" s="74"/>
      <c r="G165" s="75"/>
      <c r="H165" s="87"/>
      <c r="I165" s="74">
        <v>1251.03</v>
      </c>
      <c r="J165" s="87">
        <v>41</v>
      </c>
      <c r="K165" s="74">
        <v>25287.05</v>
      </c>
    </row>
    <row r="166" spans="1:11" ht="14.5" x14ac:dyDescent="0.35">
      <c r="A166" s="78"/>
      <c r="B166" s="78"/>
      <c r="C166" s="78" t="s">
        <v>83</v>
      </c>
      <c r="D166" s="79" t="s">
        <v>84</v>
      </c>
      <c r="E166" s="80">
        <v>3.7</v>
      </c>
      <c r="F166" s="81"/>
      <c r="G166" s="82" t="s">
        <v>227</v>
      </c>
      <c r="H166" s="80">
        <v>1</v>
      </c>
      <c r="I166" s="81">
        <v>159.84</v>
      </c>
      <c r="J166" s="80"/>
      <c r="K166" s="81"/>
    </row>
    <row r="167" spans="1:11" ht="14" x14ac:dyDescent="0.3">
      <c r="C167" s="68" t="s">
        <v>85</v>
      </c>
      <c r="H167" s="254">
        <v>4787.66</v>
      </c>
      <c r="I167" s="254"/>
      <c r="J167" s="254">
        <v>134263.62</v>
      </c>
      <c r="K167" s="254"/>
    </row>
    <row r="168" spans="1:11" ht="14" x14ac:dyDescent="0.3">
      <c r="C168" s="68" t="s">
        <v>86</v>
      </c>
      <c r="H168" s="253">
        <v>0</v>
      </c>
      <c r="I168" s="253"/>
      <c r="J168" s="253">
        <v>0</v>
      </c>
      <c r="K168" s="253"/>
    </row>
    <row r="169" spans="1:11" ht="14" x14ac:dyDescent="0.3">
      <c r="C169" s="68" t="s">
        <v>87</v>
      </c>
      <c r="H169" s="253">
        <v>4787.66</v>
      </c>
      <c r="I169" s="253"/>
      <c r="J169" s="253">
        <v>134263.62</v>
      </c>
      <c r="K169" s="253"/>
    </row>
    <row r="171" spans="1:11" ht="42" x14ac:dyDescent="0.35">
      <c r="A171" s="78">
        <v>12</v>
      </c>
      <c r="B171" s="78" t="s">
        <v>195</v>
      </c>
      <c r="C171" s="78" t="s">
        <v>231</v>
      </c>
      <c r="D171" s="79" t="s">
        <v>91</v>
      </c>
      <c r="E171" s="80">
        <v>4.26</v>
      </c>
      <c r="F171" s="81"/>
      <c r="G171" s="82"/>
      <c r="H171" s="80"/>
      <c r="I171" s="81"/>
      <c r="J171" s="80"/>
      <c r="K171" s="81"/>
    </row>
    <row r="172" spans="1:11" ht="14" x14ac:dyDescent="0.3">
      <c r="C172" s="68" t="s">
        <v>87</v>
      </c>
      <c r="H172" s="254">
        <v>0</v>
      </c>
      <c r="I172" s="254"/>
      <c r="J172" s="254">
        <v>0</v>
      </c>
      <c r="K172" s="254"/>
    </row>
    <row r="174" spans="1:11" ht="84" x14ac:dyDescent="0.35">
      <c r="A174" s="72">
        <v>13</v>
      </c>
      <c r="B174" s="72" t="s">
        <v>219</v>
      </c>
      <c r="C174" s="72" t="s">
        <v>232</v>
      </c>
      <c r="D174" s="73" t="s">
        <v>221</v>
      </c>
      <c r="E174" s="87">
        <v>2.13</v>
      </c>
      <c r="F174" s="74"/>
      <c r="G174" s="75"/>
      <c r="H174" s="87"/>
      <c r="I174" s="74"/>
      <c r="J174" s="87"/>
      <c r="K174" s="74"/>
    </row>
    <row r="175" spans="1:11" x14ac:dyDescent="0.25">
      <c r="C175" s="83" t="s">
        <v>233</v>
      </c>
    </row>
    <row r="176" spans="1:11" ht="14.5" x14ac:dyDescent="0.35">
      <c r="A176" s="72"/>
      <c r="B176" s="72"/>
      <c r="C176" s="72" t="s">
        <v>73</v>
      </c>
      <c r="D176" s="73"/>
      <c r="E176" s="87"/>
      <c r="F176" s="74">
        <v>123.43</v>
      </c>
      <c r="G176" s="75" t="s">
        <v>77</v>
      </c>
      <c r="H176" s="87">
        <v>1</v>
      </c>
      <c r="I176" s="74">
        <v>262.91000000000003</v>
      </c>
      <c r="J176" s="87">
        <v>34.51</v>
      </c>
      <c r="K176" s="74">
        <v>9072.8799999999992</v>
      </c>
    </row>
    <row r="177" spans="1:11" ht="14.5" x14ac:dyDescent="0.35">
      <c r="A177" s="72"/>
      <c r="B177" s="72"/>
      <c r="C177" s="72" t="s">
        <v>74</v>
      </c>
      <c r="D177" s="73"/>
      <c r="E177" s="87"/>
      <c r="F177" s="74">
        <v>8.5</v>
      </c>
      <c r="G177" s="75" t="s">
        <v>77</v>
      </c>
      <c r="H177" s="87">
        <v>1</v>
      </c>
      <c r="I177" s="74">
        <v>18.11</v>
      </c>
      <c r="J177" s="87">
        <v>8.48</v>
      </c>
      <c r="K177" s="74">
        <v>153.53</v>
      </c>
    </row>
    <row r="178" spans="1:11" ht="42" x14ac:dyDescent="0.35">
      <c r="A178" s="72" t="s">
        <v>113</v>
      </c>
      <c r="B178" s="72" t="s">
        <v>223</v>
      </c>
      <c r="C178" s="72" t="s">
        <v>224</v>
      </c>
      <c r="D178" s="73" t="s">
        <v>106</v>
      </c>
      <c r="E178" s="87">
        <v>21.3</v>
      </c>
      <c r="F178" s="74">
        <v>917.81</v>
      </c>
      <c r="G178" s="77" t="s">
        <v>77</v>
      </c>
      <c r="H178" s="87">
        <v>1</v>
      </c>
      <c r="I178" s="74">
        <v>19549.349999999999</v>
      </c>
      <c r="J178" s="87">
        <v>1.94</v>
      </c>
      <c r="K178" s="74">
        <v>37925.74</v>
      </c>
    </row>
    <row r="179" spans="1:11" ht="14.5" x14ac:dyDescent="0.35">
      <c r="A179" s="72"/>
      <c r="B179" s="72"/>
      <c r="C179" s="72" t="s">
        <v>79</v>
      </c>
      <c r="D179" s="73" t="s">
        <v>80</v>
      </c>
      <c r="E179" s="87">
        <v>91</v>
      </c>
      <c r="F179" s="74"/>
      <c r="G179" s="75"/>
      <c r="H179" s="87"/>
      <c r="I179" s="74">
        <v>239.25</v>
      </c>
      <c r="J179" s="87">
        <v>75</v>
      </c>
      <c r="K179" s="74">
        <v>6804.66</v>
      </c>
    </row>
    <row r="180" spans="1:11" ht="14.5" x14ac:dyDescent="0.35">
      <c r="A180" s="72"/>
      <c r="B180" s="72"/>
      <c r="C180" s="72" t="s">
        <v>81</v>
      </c>
      <c r="D180" s="73" t="s">
        <v>80</v>
      </c>
      <c r="E180" s="87">
        <v>70</v>
      </c>
      <c r="F180" s="74"/>
      <c r="G180" s="75"/>
      <c r="H180" s="87"/>
      <c r="I180" s="74">
        <v>184.04</v>
      </c>
      <c r="J180" s="87">
        <v>41</v>
      </c>
      <c r="K180" s="74">
        <v>3719.88</v>
      </c>
    </row>
    <row r="181" spans="1:11" ht="14.5" x14ac:dyDescent="0.35">
      <c r="A181" s="78"/>
      <c r="B181" s="78"/>
      <c r="C181" s="78" t="s">
        <v>83</v>
      </c>
      <c r="D181" s="79" t="s">
        <v>84</v>
      </c>
      <c r="E181" s="80">
        <v>11.04</v>
      </c>
      <c r="F181" s="81"/>
      <c r="G181" s="82" t="s">
        <v>77</v>
      </c>
      <c r="H181" s="80">
        <v>1</v>
      </c>
      <c r="I181" s="81">
        <v>23.52</v>
      </c>
      <c r="J181" s="80"/>
      <c r="K181" s="81"/>
    </row>
    <row r="182" spans="1:11" ht="14" x14ac:dyDescent="0.3">
      <c r="C182" s="68" t="s">
        <v>85</v>
      </c>
      <c r="H182" s="254">
        <v>20253.66</v>
      </c>
      <c r="I182" s="254"/>
      <c r="J182" s="254">
        <v>57676.69</v>
      </c>
      <c r="K182" s="254"/>
    </row>
    <row r="183" spans="1:11" ht="14" x14ac:dyDescent="0.3">
      <c r="C183" s="68" t="s">
        <v>86</v>
      </c>
      <c r="H183" s="253">
        <v>0</v>
      </c>
      <c r="I183" s="253"/>
      <c r="J183" s="253">
        <v>0</v>
      </c>
      <c r="K183" s="253"/>
    </row>
    <row r="184" spans="1:11" ht="14" x14ac:dyDescent="0.3">
      <c r="C184" s="68" t="s">
        <v>87</v>
      </c>
      <c r="H184" s="253">
        <v>20253.66</v>
      </c>
      <c r="I184" s="253"/>
      <c r="J184" s="253">
        <v>57676.69</v>
      </c>
      <c r="K184" s="253"/>
    </row>
    <row r="186" spans="1:11" ht="43.5" x14ac:dyDescent="0.35">
      <c r="A186" s="72">
        <v>14</v>
      </c>
      <c r="B186" s="72" t="s">
        <v>225</v>
      </c>
      <c r="C186" s="72" t="s">
        <v>226</v>
      </c>
      <c r="D186" s="73" t="s">
        <v>221</v>
      </c>
      <c r="E186" s="87">
        <v>2.13</v>
      </c>
      <c r="F186" s="74"/>
      <c r="G186" s="75"/>
      <c r="H186" s="87"/>
      <c r="I186" s="74"/>
      <c r="J186" s="87"/>
      <c r="K186" s="74"/>
    </row>
    <row r="187" spans="1:11" x14ac:dyDescent="0.25">
      <c r="C187" s="83" t="s">
        <v>233</v>
      </c>
    </row>
    <row r="188" spans="1:11" ht="14.5" x14ac:dyDescent="0.35">
      <c r="A188" s="72"/>
      <c r="B188" s="72"/>
      <c r="C188" s="72" t="s">
        <v>73</v>
      </c>
      <c r="D188" s="73"/>
      <c r="E188" s="87"/>
      <c r="F188" s="74">
        <v>41.37</v>
      </c>
      <c r="G188" s="75" t="s">
        <v>227</v>
      </c>
      <c r="H188" s="87">
        <v>1</v>
      </c>
      <c r="I188" s="74">
        <v>1586.13</v>
      </c>
      <c r="J188" s="87">
        <v>34.51</v>
      </c>
      <c r="K188" s="74">
        <v>54737.2</v>
      </c>
    </row>
    <row r="189" spans="1:11" ht="14.5" x14ac:dyDescent="0.35">
      <c r="A189" s="72"/>
      <c r="B189" s="72"/>
      <c r="C189" s="72" t="s">
        <v>74</v>
      </c>
      <c r="D189" s="73"/>
      <c r="E189" s="87"/>
      <c r="F189" s="74">
        <v>2.85</v>
      </c>
      <c r="G189" s="75" t="s">
        <v>227</v>
      </c>
      <c r="H189" s="87">
        <v>1</v>
      </c>
      <c r="I189" s="74">
        <v>109.27</v>
      </c>
      <c r="J189" s="87">
        <v>8.48</v>
      </c>
      <c r="K189" s="74">
        <v>926.6</v>
      </c>
    </row>
    <row r="190" spans="1:11" ht="14.15" customHeight="1" x14ac:dyDescent="0.35">
      <c r="A190" s="72"/>
      <c r="B190" s="72"/>
      <c r="C190" s="72" t="s">
        <v>79</v>
      </c>
      <c r="D190" s="73" t="s">
        <v>80</v>
      </c>
      <c r="E190" s="87">
        <v>91</v>
      </c>
      <c r="F190" s="74"/>
      <c r="G190" s="75"/>
      <c r="H190" s="87"/>
      <c r="I190" s="74">
        <v>1443.38</v>
      </c>
      <c r="J190" s="87">
        <v>75</v>
      </c>
      <c r="K190" s="74">
        <v>41052.9</v>
      </c>
    </row>
    <row r="191" spans="1:11" ht="14.5" x14ac:dyDescent="0.35">
      <c r="A191" s="72"/>
      <c r="B191" s="72"/>
      <c r="C191" s="72" t="s">
        <v>81</v>
      </c>
      <c r="D191" s="73" t="s">
        <v>80</v>
      </c>
      <c r="E191" s="87">
        <v>70</v>
      </c>
      <c r="F191" s="74"/>
      <c r="G191" s="75"/>
      <c r="H191" s="87"/>
      <c r="I191" s="74">
        <v>1110.29</v>
      </c>
      <c r="J191" s="87">
        <v>41</v>
      </c>
      <c r="K191" s="74">
        <v>22442.25</v>
      </c>
    </row>
    <row r="192" spans="1:11" ht="14.15" customHeight="1" x14ac:dyDescent="0.35">
      <c r="A192" s="78"/>
      <c r="B192" s="78"/>
      <c r="C192" s="78" t="s">
        <v>83</v>
      </c>
      <c r="D192" s="79" t="s">
        <v>84</v>
      </c>
      <c r="E192" s="80">
        <v>3.7</v>
      </c>
      <c r="F192" s="81"/>
      <c r="G192" s="82" t="s">
        <v>227</v>
      </c>
      <c r="H192" s="80">
        <v>1</v>
      </c>
      <c r="I192" s="81">
        <v>141.86000000000001</v>
      </c>
      <c r="J192" s="80"/>
      <c r="K192" s="81"/>
    </row>
    <row r="193" spans="1:11" ht="14" x14ac:dyDescent="0.3">
      <c r="C193" s="68" t="s">
        <v>85</v>
      </c>
      <c r="H193" s="254">
        <v>4249.07</v>
      </c>
      <c r="I193" s="254"/>
      <c r="J193" s="254">
        <v>119158.95</v>
      </c>
      <c r="K193" s="254"/>
    </row>
    <row r="194" spans="1:11" ht="16.5" customHeight="1" x14ac:dyDescent="0.3">
      <c r="C194" s="68" t="s">
        <v>86</v>
      </c>
      <c r="H194" s="253">
        <v>0</v>
      </c>
      <c r="I194" s="253"/>
      <c r="J194" s="253">
        <v>0</v>
      </c>
      <c r="K194" s="253"/>
    </row>
    <row r="195" spans="1:11" ht="14" x14ac:dyDescent="0.3">
      <c r="C195" s="68" t="s">
        <v>87</v>
      </c>
      <c r="H195" s="253">
        <v>4249.07</v>
      </c>
      <c r="I195" s="253"/>
      <c r="J195" s="253">
        <v>119158.95</v>
      </c>
      <c r="K195" s="253"/>
    </row>
    <row r="197" spans="1:11" ht="42" x14ac:dyDescent="0.35">
      <c r="A197" s="78">
        <v>15</v>
      </c>
      <c r="B197" s="78" t="s">
        <v>195</v>
      </c>
      <c r="C197" s="78" t="s">
        <v>234</v>
      </c>
      <c r="D197" s="79" t="s">
        <v>91</v>
      </c>
      <c r="E197" s="80">
        <v>5.04</v>
      </c>
      <c r="F197" s="81"/>
      <c r="G197" s="82"/>
      <c r="H197" s="80"/>
      <c r="I197" s="81"/>
      <c r="J197" s="80"/>
      <c r="K197" s="81"/>
    </row>
    <row r="198" spans="1:11" ht="14" x14ac:dyDescent="0.3">
      <c r="C198" s="68" t="s">
        <v>87</v>
      </c>
      <c r="H198" s="254">
        <v>0</v>
      </c>
      <c r="I198" s="254"/>
      <c r="J198" s="254">
        <v>0</v>
      </c>
      <c r="K198" s="254"/>
    </row>
    <row r="201" spans="1:11" ht="14" x14ac:dyDescent="0.3">
      <c r="A201" s="256" t="s">
        <v>235</v>
      </c>
      <c r="B201" s="256"/>
      <c r="C201" s="256"/>
      <c r="D201" s="256"/>
      <c r="E201" s="256"/>
      <c r="F201" s="256"/>
      <c r="G201" s="256"/>
      <c r="H201" s="253">
        <v>81215.539999999994</v>
      </c>
      <c r="I201" s="257"/>
      <c r="J201" s="253">
        <v>586131.32999999996</v>
      </c>
      <c r="K201" s="257"/>
    </row>
    <row r="203" spans="1:11" ht="14" x14ac:dyDescent="0.3">
      <c r="A203" s="256" t="s">
        <v>236</v>
      </c>
      <c r="B203" s="256"/>
      <c r="C203" s="256"/>
      <c r="D203" s="256"/>
      <c r="E203" s="256"/>
      <c r="F203" s="256"/>
      <c r="G203" s="256"/>
      <c r="H203" s="253">
        <v>99373.31</v>
      </c>
      <c r="I203" s="257"/>
      <c r="J203" s="253">
        <v>748279.81</v>
      </c>
      <c r="K203" s="257"/>
    </row>
    <row r="205" spans="1:11" ht="16.5" x14ac:dyDescent="0.35">
      <c r="A205" s="255" t="s">
        <v>237</v>
      </c>
      <c r="B205" s="255"/>
      <c r="C205" s="255"/>
      <c r="D205" s="255"/>
      <c r="E205" s="255"/>
      <c r="F205" s="255"/>
      <c r="G205" s="255"/>
      <c r="H205" s="255"/>
      <c r="I205" s="255"/>
      <c r="J205" s="255"/>
      <c r="K205" s="255"/>
    </row>
    <row r="206" spans="1:11" ht="14.5" x14ac:dyDescent="0.35">
      <c r="A206" s="72">
        <v>16</v>
      </c>
      <c r="B206" s="72" t="s">
        <v>77</v>
      </c>
      <c r="C206" s="72" t="s">
        <v>238</v>
      </c>
      <c r="D206" s="73" t="s">
        <v>77</v>
      </c>
      <c r="E206" s="87">
        <v>12.555</v>
      </c>
      <c r="F206" s="74"/>
      <c r="G206" s="75"/>
      <c r="H206" s="87"/>
      <c r="I206" s="74"/>
      <c r="J206" s="87"/>
      <c r="K206" s="74"/>
    </row>
    <row r="207" spans="1:11" x14ac:dyDescent="0.25">
      <c r="A207" s="88"/>
      <c r="B207" s="88"/>
      <c r="C207" s="89" t="s">
        <v>239</v>
      </c>
      <c r="D207" s="88"/>
      <c r="E207" s="88"/>
      <c r="F207" s="88"/>
      <c r="G207" s="88"/>
      <c r="H207" s="88"/>
      <c r="I207" s="88"/>
      <c r="J207" s="88"/>
      <c r="K207" s="88"/>
    </row>
    <row r="208" spans="1:11" ht="14" x14ac:dyDescent="0.3">
      <c r="C208" s="68" t="s">
        <v>85</v>
      </c>
      <c r="H208" s="254">
        <v>0</v>
      </c>
      <c r="I208" s="254"/>
      <c r="J208" s="254">
        <v>0</v>
      </c>
      <c r="K208" s="254"/>
    </row>
    <row r="209" spans="1:11" ht="14" x14ac:dyDescent="0.3">
      <c r="C209" s="68" t="s">
        <v>86</v>
      </c>
      <c r="H209" s="253">
        <v>0</v>
      </c>
      <c r="I209" s="253"/>
      <c r="J209" s="253">
        <v>0</v>
      </c>
      <c r="K209" s="253"/>
    </row>
    <row r="210" spans="1:11" ht="14" x14ac:dyDescent="0.3">
      <c r="C210" s="68" t="s">
        <v>87</v>
      </c>
      <c r="H210" s="253">
        <v>0</v>
      </c>
      <c r="I210" s="253"/>
      <c r="J210" s="253">
        <v>0</v>
      </c>
      <c r="K210" s="253"/>
    </row>
    <row r="212" spans="1:11" ht="42" x14ac:dyDescent="0.35">
      <c r="A212" s="72">
        <v>17</v>
      </c>
      <c r="B212" s="72" t="s">
        <v>240</v>
      </c>
      <c r="C212" s="72" t="s">
        <v>241</v>
      </c>
      <c r="D212" s="73" t="s">
        <v>131</v>
      </c>
      <c r="E212" s="87">
        <v>11.2995</v>
      </c>
      <c r="F212" s="74"/>
      <c r="G212" s="75"/>
      <c r="H212" s="87"/>
      <c r="I212" s="74"/>
      <c r="J212" s="87"/>
      <c r="K212" s="74"/>
    </row>
    <row r="213" spans="1:11" x14ac:dyDescent="0.25">
      <c r="C213" s="83" t="s">
        <v>242</v>
      </c>
    </row>
    <row r="214" spans="1:11" ht="14.5" x14ac:dyDescent="0.35">
      <c r="A214" s="72"/>
      <c r="B214" s="72"/>
      <c r="C214" s="72" t="s">
        <v>74</v>
      </c>
      <c r="D214" s="73"/>
      <c r="E214" s="87"/>
      <c r="F214" s="74">
        <v>8.86</v>
      </c>
      <c r="G214" s="75" t="s">
        <v>77</v>
      </c>
      <c r="H214" s="87">
        <v>1</v>
      </c>
      <c r="I214" s="74">
        <v>100.11</v>
      </c>
      <c r="J214" s="87">
        <v>13.53</v>
      </c>
      <c r="K214" s="74">
        <v>1354.54</v>
      </c>
    </row>
    <row r="215" spans="1:11" ht="14.5" x14ac:dyDescent="0.35">
      <c r="A215" s="72"/>
      <c r="B215" s="72"/>
      <c r="C215" s="72" t="s">
        <v>75</v>
      </c>
      <c r="D215" s="73"/>
      <c r="E215" s="87"/>
      <c r="F215" s="74">
        <v>1.48</v>
      </c>
      <c r="G215" s="75" t="s">
        <v>77</v>
      </c>
      <c r="H215" s="87">
        <v>1</v>
      </c>
      <c r="I215" s="76">
        <v>16.72</v>
      </c>
      <c r="J215" s="87">
        <v>34.51</v>
      </c>
      <c r="K215" s="76">
        <v>577.12</v>
      </c>
    </row>
    <row r="216" spans="1:11" ht="14.5" x14ac:dyDescent="0.35">
      <c r="A216" s="78"/>
      <c r="B216" s="78"/>
      <c r="C216" s="78" t="s">
        <v>82</v>
      </c>
      <c r="D216" s="79" t="s">
        <v>80</v>
      </c>
      <c r="E216" s="80">
        <v>175</v>
      </c>
      <c r="F216" s="81"/>
      <c r="G216" s="82"/>
      <c r="H216" s="80"/>
      <c r="I216" s="81">
        <v>29.26</v>
      </c>
      <c r="J216" s="80">
        <v>160</v>
      </c>
      <c r="K216" s="81">
        <v>923.39</v>
      </c>
    </row>
    <row r="217" spans="1:11" ht="14.15" customHeight="1" x14ac:dyDescent="0.3">
      <c r="C217" s="68" t="s">
        <v>85</v>
      </c>
      <c r="H217" s="254">
        <v>129.37</v>
      </c>
      <c r="I217" s="254"/>
      <c r="J217" s="254">
        <v>2277.9299999999998</v>
      </c>
      <c r="K217" s="254"/>
    </row>
    <row r="218" spans="1:11" ht="14" x14ac:dyDescent="0.3">
      <c r="C218" s="68" t="s">
        <v>86</v>
      </c>
      <c r="H218" s="253">
        <v>0</v>
      </c>
      <c r="I218" s="253"/>
      <c r="J218" s="253">
        <v>0</v>
      </c>
      <c r="K218" s="253"/>
    </row>
    <row r="219" spans="1:11" ht="14.15" customHeight="1" x14ac:dyDescent="0.3">
      <c r="C219" s="68" t="s">
        <v>87</v>
      </c>
      <c r="H219" s="253">
        <v>129.37</v>
      </c>
      <c r="I219" s="253"/>
      <c r="J219" s="253">
        <v>2277.9299999999998</v>
      </c>
      <c r="K219" s="253"/>
    </row>
    <row r="221" spans="1:11" ht="42" x14ac:dyDescent="0.35">
      <c r="A221" s="72">
        <v>18</v>
      </c>
      <c r="B221" s="72" t="s">
        <v>243</v>
      </c>
      <c r="C221" s="72" t="s">
        <v>244</v>
      </c>
      <c r="D221" s="73" t="s">
        <v>131</v>
      </c>
      <c r="E221" s="87">
        <v>1.2555000000000001</v>
      </c>
      <c r="F221" s="74"/>
      <c r="G221" s="75"/>
      <c r="H221" s="87"/>
      <c r="I221" s="74"/>
      <c r="J221" s="87"/>
      <c r="K221" s="74"/>
    </row>
    <row r="222" spans="1:11" x14ac:dyDescent="0.25">
      <c r="C222" s="83" t="s">
        <v>245</v>
      </c>
    </row>
    <row r="223" spans="1:11" ht="14.5" x14ac:dyDescent="0.35">
      <c r="A223" s="72"/>
      <c r="B223" s="72"/>
      <c r="C223" s="72" t="s">
        <v>73</v>
      </c>
      <c r="D223" s="73"/>
      <c r="E223" s="87"/>
      <c r="F223" s="74">
        <v>9.6199999999999992</v>
      </c>
      <c r="G223" s="75" t="s">
        <v>77</v>
      </c>
      <c r="H223" s="87">
        <v>1</v>
      </c>
      <c r="I223" s="74">
        <v>12.08</v>
      </c>
      <c r="J223" s="87">
        <v>34.51</v>
      </c>
      <c r="K223" s="74">
        <v>416.81</v>
      </c>
    </row>
    <row r="224" spans="1:11" ht="14.5" x14ac:dyDescent="0.35">
      <c r="A224" s="72"/>
      <c r="B224" s="72"/>
      <c r="C224" s="72" t="s">
        <v>79</v>
      </c>
      <c r="D224" s="73" t="s">
        <v>80</v>
      </c>
      <c r="E224" s="87">
        <v>91</v>
      </c>
      <c r="F224" s="74"/>
      <c r="G224" s="75"/>
      <c r="H224" s="87"/>
      <c r="I224" s="74">
        <v>10.99</v>
      </c>
      <c r="J224" s="87">
        <v>75</v>
      </c>
      <c r="K224" s="74">
        <v>312.61</v>
      </c>
    </row>
    <row r="225" spans="1:11" ht="14.5" x14ac:dyDescent="0.35">
      <c r="A225" s="72"/>
      <c r="B225" s="72"/>
      <c r="C225" s="72" t="s">
        <v>81</v>
      </c>
      <c r="D225" s="73" t="s">
        <v>80</v>
      </c>
      <c r="E225" s="87">
        <v>70</v>
      </c>
      <c r="F225" s="74"/>
      <c r="G225" s="75"/>
      <c r="H225" s="87"/>
      <c r="I225" s="74">
        <v>8.4600000000000009</v>
      </c>
      <c r="J225" s="87">
        <v>41</v>
      </c>
      <c r="K225" s="74">
        <v>170.89</v>
      </c>
    </row>
    <row r="226" spans="1:11" ht="14.5" x14ac:dyDescent="0.35">
      <c r="A226" s="78"/>
      <c r="B226" s="78"/>
      <c r="C226" s="78" t="s">
        <v>83</v>
      </c>
      <c r="D226" s="79" t="s">
        <v>84</v>
      </c>
      <c r="E226" s="80">
        <v>1.02</v>
      </c>
      <c r="F226" s="81"/>
      <c r="G226" s="82" t="s">
        <v>77</v>
      </c>
      <c r="H226" s="80">
        <v>1</v>
      </c>
      <c r="I226" s="81">
        <v>1.28</v>
      </c>
      <c r="J226" s="80"/>
      <c r="K226" s="81"/>
    </row>
    <row r="227" spans="1:11" ht="14" x14ac:dyDescent="0.3">
      <c r="C227" s="68" t="s">
        <v>85</v>
      </c>
      <c r="H227" s="254">
        <v>31.53</v>
      </c>
      <c r="I227" s="254"/>
      <c r="J227" s="254">
        <v>900.31</v>
      </c>
      <c r="K227" s="254"/>
    </row>
    <row r="228" spans="1:11" ht="14" x14ac:dyDescent="0.3">
      <c r="C228" s="68" t="s">
        <v>86</v>
      </c>
      <c r="H228" s="253">
        <v>0</v>
      </c>
      <c r="I228" s="253"/>
      <c r="J228" s="253">
        <v>0</v>
      </c>
      <c r="K228" s="253"/>
    </row>
    <row r="229" spans="1:11" ht="14" x14ac:dyDescent="0.3">
      <c r="C229" s="68" t="s">
        <v>87</v>
      </c>
      <c r="H229" s="253">
        <v>31.53</v>
      </c>
      <c r="I229" s="253"/>
      <c r="J229" s="253">
        <v>900.31</v>
      </c>
      <c r="K229" s="253"/>
    </row>
    <row r="232" spans="1:11" ht="14" x14ac:dyDescent="0.3">
      <c r="A232" s="256" t="s">
        <v>246</v>
      </c>
      <c r="B232" s="256"/>
      <c r="C232" s="256"/>
      <c r="D232" s="256"/>
      <c r="E232" s="256"/>
      <c r="F232" s="256"/>
      <c r="G232" s="256"/>
      <c r="H232" s="253">
        <v>160.9</v>
      </c>
      <c r="I232" s="257"/>
      <c r="J232" s="253">
        <v>3178.24</v>
      </c>
      <c r="K232" s="257"/>
    </row>
    <row r="234" spans="1:11" ht="14" x14ac:dyDescent="0.3">
      <c r="A234" s="256" t="s">
        <v>247</v>
      </c>
      <c r="B234" s="256"/>
      <c r="C234" s="256"/>
      <c r="D234" s="256"/>
      <c r="E234" s="256"/>
      <c r="F234" s="256"/>
      <c r="G234" s="256"/>
      <c r="H234" s="253">
        <v>99534.21</v>
      </c>
      <c r="I234" s="257"/>
      <c r="J234" s="253">
        <v>751458.05</v>
      </c>
      <c r="K234" s="257"/>
    </row>
  </sheetData>
  <mergeCells count="135">
    <mergeCell ref="A234:G234"/>
    <mergeCell ref="H234:I234"/>
    <mergeCell ref="J234:K234"/>
    <mergeCell ref="H227:I227"/>
    <mergeCell ref="J227:K227"/>
    <mergeCell ref="H228:I228"/>
    <mergeCell ref="J228:K228"/>
    <mergeCell ref="H229:I229"/>
    <mergeCell ref="J229:K229"/>
    <mergeCell ref="A232:G232"/>
    <mergeCell ref="H232:I232"/>
    <mergeCell ref="J232:K232"/>
    <mergeCell ref="A201:G201"/>
    <mergeCell ref="H201:I201"/>
    <mergeCell ref="J201:K201"/>
    <mergeCell ref="A203:G203"/>
    <mergeCell ref="H203:I203"/>
    <mergeCell ref="J203:K203"/>
    <mergeCell ref="A205:K205"/>
    <mergeCell ref="H208:I208"/>
    <mergeCell ref="J208:K208"/>
    <mergeCell ref="H143:I143"/>
    <mergeCell ref="J143:K143"/>
    <mergeCell ref="H167:I167"/>
    <mergeCell ref="J167:K167"/>
    <mergeCell ref="H168:I168"/>
    <mergeCell ref="J168:K168"/>
    <mergeCell ref="H156:I156"/>
    <mergeCell ref="J156:K156"/>
    <mergeCell ref="H157:I157"/>
    <mergeCell ref="J157:K157"/>
    <mergeCell ref="H158:I158"/>
    <mergeCell ref="J158:K158"/>
    <mergeCell ref="H146:I146"/>
    <mergeCell ref="J146:K146"/>
    <mergeCell ref="H116:I116"/>
    <mergeCell ref="J116:K116"/>
    <mergeCell ref="A119:G119"/>
    <mergeCell ref="H119:I119"/>
    <mergeCell ref="J119:K119"/>
    <mergeCell ref="H141:I141"/>
    <mergeCell ref="J141:K141"/>
    <mergeCell ref="H142:I142"/>
    <mergeCell ref="J142:K142"/>
    <mergeCell ref="A10:K10"/>
    <mergeCell ref="E13:H13"/>
    <mergeCell ref="E14:H14"/>
    <mergeCell ref="J1:K1"/>
    <mergeCell ref="A2:K2"/>
    <mergeCell ref="A3:K3"/>
    <mergeCell ref="A5:K5"/>
    <mergeCell ref="A7:K7"/>
    <mergeCell ref="A8:K8"/>
    <mergeCell ref="E15:H15"/>
    <mergeCell ref="E16:H16"/>
    <mergeCell ref="H49:I49"/>
    <mergeCell ref="J49:K49"/>
    <mergeCell ref="H50:I50"/>
    <mergeCell ref="J50:K50"/>
    <mergeCell ref="H51:I51"/>
    <mergeCell ref="J51:K51"/>
    <mergeCell ref="A54:G54"/>
    <mergeCell ref="H54:I54"/>
    <mergeCell ref="J54:K54"/>
    <mergeCell ref="A19:K19"/>
    <mergeCell ref="A23:K23"/>
    <mergeCell ref="A25:K25"/>
    <mergeCell ref="H36:I36"/>
    <mergeCell ref="J36:K36"/>
    <mergeCell ref="H37:I37"/>
    <mergeCell ref="J37:K37"/>
    <mergeCell ref="H38:I38"/>
    <mergeCell ref="J38:K38"/>
    <mergeCell ref="A56:K56"/>
    <mergeCell ref="H66:I66"/>
    <mergeCell ref="J66:K66"/>
    <mergeCell ref="H67:I67"/>
    <mergeCell ref="J67:K67"/>
    <mergeCell ref="H68:I68"/>
    <mergeCell ref="J68:K68"/>
    <mergeCell ref="A71:G71"/>
    <mergeCell ref="H71:I71"/>
    <mergeCell ref="J71:K71"/>
    <mergeCell ref="A73:K73"/>
    <mergeCell ref="H85:I85"/>
    <mergeCell ref="H131:I131"/>
    <mergeCell ref="J131:K131"/>
    <mergeCell ref="H132:I132"/>
    <mergeCell ref="J132:K132"/>
    <mergeCell ref="H130:I130"/>
    <mergeCell ref="J130:K130"/>
    <mergeCell ref="A121:K121"/>
    <mergeCell ref="J85:K85"/>
    <mergeCell ref="H86:I86"/>
    <mergeCell ref="J86:K86"/>
    <mergeCell ref="H87:I87"/>
    <mergeCell ref="J87:K87"/>
    <mergeCell ref="H99:I99"/>
    <mergeCell ref="J99:K99"/>
    <mergeCell ref="H100:I100"/>
    <mergeCell ref="J100:K100"/>
    <mergeCell ref="H101:I101"/>
    <mergeCell ref="J101:K101"/>
    <mergeCell ref="H114:I114"/>
    <mergeCell ref="J114:K114"/>
    <mergeCell ref="H115:I115"/>
    <mergeCell ref="J115:K115"/>
    <mergeCell ref="H182:I182"/>
    <mergeCell ref="J182:K182"/>
    <mergeCell ref="H183:I183"/>
    <mergeCell ref="J183:K183"/>
    <mergeCell ref="H172:I172"/>
    <mergeCell ref="J172:K172"/>
    <mergeCell ref="H169:I169"/>
    <mergeCell ref="J169:K169"/>
    <mergeCell ref="H184:I184"/>
    <mergeCell ref="J184:K184"/>
    <mergeCell ref="H210:I210"/>
    <mergeCell ref="J210:K210"/>
    <mergeCell ref="H219:I219"/>
    <mergeCell ref="J219:K219"/>
    <mergeCell ref="H217:I217"/>
    <mergeCell ref="J217:K217"/>
    <mergeCell ref="H218:I218"/>
    <mergeCell ref="J218:K218"/>
    <mergeCell ref="H193:I193"/>
    <mergeCell ref="J193:K193"/>
    <mergeCell ref="H194:I194"/>
    <mergeCell ref="J194:K194"/>
    <mergeCell ref="H195:I195"/>
    <mergeCell ref="J195:K195"/>
    <mergeCell ref="H198:I198"/>
    <mergeCell ref="J198:K198"/>
    <mergeCell ref="H209:I209"/>
    <mergeCell ref="J209:K209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4"/>
  <sheetViews>
    <sheetView topLeftCell="C349" zoomScaleNormal="100" workbookViewId="0">
      <selection activeCell="Q1" sqref="Q1:Q1048576"/>
    </sheetView>
  </sheetViews>
  <sheetFormatPr defaultRowHeight="12.5" x14ac:dyDescent="0.25"/>
  <cols>
    <col min="1" max="1" width="5.54296875" customWidth="1"/>
    <col min="2" max="2" width="11.54296875" customWidth="1"/>
    <col min="3" max="3" width="40.54296875" customWidth="1"/>
    <col min="4" max="4" width="11.54296875" customWidth="1"/>
    <col min="5" max="5" width="10.54296875" bestFit="1" customWidth="1"/>
    <col min="6" max="6" width="8.54296875" bestFit="1" customWidth="1"/>
    <col min="7" max="7" width="8.453125" bestFit="1" customWidth="1"/>
    <col min="8" max="9" width="9.54296875" bestFit="1" customWidth="1"/>
    <col min="10" max="10" width="9.453125" bestFit="1" customWidth="1"/>
    <col min="11" max="11" width="10.7265625" bestFit="1" customWidth="1"/>
  </cols>
  <sheetData>
    <row r="1" spans="1:11" ht="14" x14ac:dyDescent="0.3">
      <c r="A1" s="64"/>
      <c r="B1" s="64"/>
      <c r="C1" s="64"/>
      <c r="D1" s="64"/>
      <c r="E1" s="64"/>
      <c r="F1" s="64"/>
      <c r="G1" s="64"/>
      <c r="H1" s="64"/>
      <c r="I1" s="64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5.5" x14ac:dyDescent="0.35">
      <c r="A5" s="262" t="s">
        <v>249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8" x14ac:dyDescent="0.4">
      <c r="A7" s="265" t="s">
        <v>252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ht="70" x14ac:dyDescent="0.3">
      <c r="A12" s="109"/>
      <c r="B12" s="109"/>
      <c r="C12" s="109"/>
      <c r="D12" s="109"/>
      <c r="E12" s="109"/>
      <c r="F12" s="109"/>
      <c r="G12" s="109"/>
      <c r="H12" s="109"/>
      <c r="I12" s="110" t="s">
        <v>54</v>
      </c>
      <c r="J12" s="110" t="s">
        <v>55</v>
      </c>
      <c r="K12" s="109"/>
    </row>
    <row r="13" spans="1:11" ht="14" x14ac:dyDescent="0.3">
      <c r="A13" s="109"/>
      <c r="B13" s="109"/>
      <c r="C13" s="109"/>
      <c r="D13" s="109"/>
      <c r="E13" s="260" t="s">
        <v>56</v>
      </c>
      <c r="F13" s="260"/>
      <c r="G13" s="260"/>
      <c r="H13" s="260"/>
      <c r="I13" s="111">
        <v>117.88000000000001</v>
      </c>
      <c r="J13" s="111">
        <v>1015.11</v>
      </c>
      <c r="K13" s="112" t="s">
        <v>57</v>
      </c>
    </row>
    <row r="14" spans="1:11" ht="14" x14ac:dyDescent="0.3">
      <c r="A14" s="109"/>
      <c r="B14" s="109"/>
      <c r="C14" s="109"/>
      <c r="D14" s="109"/>
      <c r="E14" s="258" t="s">
        <v>58</v>
      </c>
      <c r="F14" s="258"/>
      <c r="G14" s="258"/>
      <c r="H14" s="258"/>
      <c r="I14" s="114">
        <v>109.76</v>
      </c>
      <c r="J14" s="114">
        <v>957.41</v>
      </c>
      <c r="K14" s="109" t="s">
        <v>57</v>
      </c>
    </row>
    <row r="15" spans="1:11" ht="14" x14ac:dyDescent="0.3">
      <c r="A15" s="109"/>
      <c r="B15" s="109"/>
      <c r="C15" s="109"/>
      <c r="D15" s="109"/>
      <c r="E15" s="258" t="s">
        <v>59</v>
      </c>
      <c r="F15" s="258"/>
      <c r="G15" s="258"/>
      <c r="H15" s="258"/>
      <c r="I15" s="114">
        <v>8.1199999999999992</v>
      </c>
      <c r="J15" s="114">
        <v>57.7</v>
      </c>
      <c r="K15" s="109" t="s">
        <v>57</v>
      </c>
    </row>
    <row r="16" spans="1:11" ht="14" x14ac:dyDescent="0.3">
      <c r="A16" s="109"/>
      <c r="B16" s="109"/>
      <c r="C16" s="109"/>
      <c r="D16" s="109"/>
      <c r="E16" s="258" t="s">
        <v>60</v>
      </c>
      <c r="F16" s="258"/>
      <c r="G16" s="258"/>
      <c r="H16" s="258"/>
      <c r="I16" s="114">
        <v>3.3966500000000002</v>
      </c>
      <c r="J16" s="114">
        <v>117.21807</v>
      </c>
      <c r="K16" s="109" t="s">
        <v>57</v>
      </c>
    </row>
    <row r="17" spans="1:11" ht="14" x14ac:dyDescent="0.3">
      <c r="A17" s="109"/>
      <c r="B17" s="109"/>
      <c r="C17" s="109"/>
      <c r="D17" s="109"/>
      <c r="E17" s="258" t="s">
        <v>61</v>
      </c>
      <c r="F17" s="258"/>
      <c r="G17" s="258"/>
      <c r="H17" s="258"/>
      <c r="I17" s="114">
        <v>271.45546461200001</v>
      </c>
      <c r="J17" s="114"/>
      <c r="K17" s="109" t="s">
        <v>62</v>
      </c>
    </row>
    <row r="18" spans="1:11" ht="14" x14ac:dyDescent="0.3">
      <c r="A18" s="109"/>
      <c r="B18" s="109"/>
      <c r="C18" s="109"/>
      <c r="D18" s="109"/>
      <c r="E18" s="109"/>
      <c r="F18" s="113"/>
      <c r="G18" s="113"/>
      <c r="H18" s="113"/>
      <c r="I18" s="114"/>
      <c r="J18" s="114"/>
      <c r="K18" s="109"/>
    </row>
    <row r="19" spans="1:11" ht="14" x14ac:dyDescent="0.3">
      <c r="A19" s="109" t="s">
        <v>426</v>
      </c>
      <c r="B19" s="109"/>
      <c r="C19" s="109"/>
      <c r="D19" s="109"/>
      <c r="E19" s="109"/>
      <c r="F19" s="113"/>
      <c r="G19" s="113"/>
      <c r="H19" s="113"/>
      <c r="I19" s="114"/>
      <c r="J19" s="114"/>
      <c r="K19" s="109"/>
    </row>
    <row r="20" spans="1:11" ht="16.5" customHeight="1" x14ac:dyDescent="0.3">
      <c r="A20" s="259" t="s">
        <v>427</v>
      </c>
      <c r="B20" s="259"/>
      <c r="C20" s="259"/>
      <c r="D20" s="259"/>
      <c r="E20" s="259"/>
      <c r="F20" s="259"/>
      <c r="G20" s="259"/>
      <c r="H20" s="259"/>
      <c r="I20" s="259"/>
      <c r="J20" s="259"/>
      <c r="K20" s="259"/>
    </row>
    <row r="21" spans="1:11" ht="98" x14ac:dyDescent="0.25">
      <c r="A21" s="115" t="s">
        <v>1</v>
      </c>
      <c r="B21" s="115" t="s">
        <v>63</v>
      </c>
      <c r="C21" s="115" t="s">
        <v>64</v>
      </c>
      <c r="D21" s="115" t="s">
        <v>65</v>
      </c>
      <c r="E21" s="115" t="s">
        <v>66</v>
      </c>
      <c r="F21" s="115" t="s">
        <v>67</v>
      </c>
      <c r="G21" s="116" t="s">
        <v>68</v>
      </c>
      <c r="H21" s="116" t="s">
        <v>69</v>
      </c>
      <c r="I21" s="115" t="s">
        <v>70</v>
      </c>
      <c r="J21" s="115" t="s">
        <v>71</v>
      </c>
      <c r="K21" s="115" t="s">
        <v>72</v>
      </c>
    </row>
    <row r="22" spans="1:11" ht="14" x14ac:dyDescent="0.25">
      <c r="A22" s="115">
        <v>1</v>
      </c>
      <c r="B22" s="115">
        <v>2</v>
      </c>
      <c r="C22" s="115">
        <v>3</v>
      </c>
      <c r="D22" s="115">
        <v>4</v>
      </c>
      <c r="E22" s="115">
        <v>5</v>
      </c>
      <c r="F22" s="115">
        <v>6</v>
      </c>
      <c r="G22" s="115">
        <v>7</v>
      </c>
      <c r="H22" s="115">
        <v>8</v>
      </c>
      <c r="I22" s="115">
        <v>9</v>
      </c>
      <c r="J22" s="115">
        <v>10</v>
      </c>
      <c r="K22" s="115">
        <v>11</v>
      </c>
    </row>
    <row r="23" spans="1:11" ht="14.5" x14ac:dyDescent="0.35">
      <c r="A23" s="94"/>
      <c r="B23" s="94"/>
      <c r="C23" s="94"/>
      <c r="D23" s="95"/>
      <c r="E23" s="92"/>
      <c r="F23" s="97"/>
      <c r="G23" s="96"/>
      <c r="H23" s="92"/>
      <c r="I23" s="97"/>
      <c r="J23" s="92"/>
      <c r="K23" s="97"/>
    </row>
    <row r="24" spans="1:11" ht="16.5" x14ac:dyDescent="0.35">
      <c r="A24" s="255" t="s">
        <v>253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</row>
    <row r="25" spans="1:11" ht="84" x14ac:dyDescent="0.35">
      <c r="A25" s="118">
        <v>1</v>
      </c>
      <c r="B25" s="118" t="s">
        <v>254</v>
      </c>
      <c r="C25" s="118" t="s">
        <v>255</v>
      </c>
      <c r="D25" s="119" t="s">
        <v>136</v>
      </c>
      <c r="E25" s="117">
        <v>0.57199999999999995</v>
      </c>
      <c r="F25" s="121"/>
      <c r="G25" s="120"/>
      <c r="H25" s="117"/>
      <c r="I25" s="121"/>
      <c r="J25" s="117"/>
      <c r="K25" s="121"/>
    </row>
    <row r="26" spans="1:11" x14ac:dyDescent="0.25">
      <c r="A26" s="108"/>
      <c r="B26" s="108"/>
      <c r="C26" s="122" t="s">
        <v>256</v>
      </c>
      <c r="D26" s="108"/>
      <c r="E26" s="108"/>
      <c r="F26" s="108"/>
      <c r="G26" s="108"/>
      <c r="H26" s="108"/>
      <c r="I26" s="108"/>
      <c r="J26" s="108"/>
      <c r="K26" s="108"/>
    </row>
    <row r="27" spans="1:11" ht="14.5" x14ac:dyDescent="0.35">
      <c r="A27" s="118"/>
      <c r="B27" s="118"/>
      <c r="C27" s="118" t="s">
        <v>73</v>
      </c>
      <c r="D27" s="119"/>
      <c r="E27" s="117"/>
      <c r="F27" s="121">
        <v>180.31</v>
      </c>
      <c r="G27" s="120" t="s">
        <v>257</v>
      </c>
      <c r="H27" s="117">
        <v>1</v>
      </c>
      <c r="I27" s="121">
        <v>30.94</v>
      </c>
      <c r="J27" s="117">
        <v>34.51</v>
      </c>
      <c r="K27" s="121">
        <v>1067.78</v>
      </c>
    </row>
    <row r="28" spans="1:11" ht="14.5" x14ac:dyDescent="0.35">
      <c r="A28" s="118"/>
      <c r="B28" s="118"/>
      <c r="C28" s="118" t="s">
        <v>74</v>
      </c>
      <c r="D28" s="119"/>
      <c r="E28" s="117"/>
      <c r="F28" s="121">
        <v>18.38</v>
      </c>
      <c r="G28" s="120" t="s">
        <v>257</v>
      </c>
      <c r="H28" s="117">
        <v>1</v>
      </c>
      <c r="I28" s="121">
        <v>3.15</v>
      </c>
      <c r="J28" s="117">
        <v>10.029999999999999</v>
      </c>
      <c r="K28" s="121">
        <v>31.63</v>
      </c>
    </row>
    <row r="29" spans="1:11" ht="14.5" x14ac:dyDescent="0.35">
      <c r="A29" s="118"/>
      <c r="B29" s="118"/>
      <c r="C29" s="118" t="s">
        <v>75</v>
      </c>
      <c r="D29" s="119"/>
      <c r="E29" s="117"/>
      <c r="F29" s="121">
        <v>0.5</v>
      </c>
      <c r="G29" s="120" t="s">
        <v>257</v>
      </c>
      <c r="H29" s="117">
        <v>1</v>
      </c>
      <c r="I29" s="123">
        <v>0.09</v>
      </c>
      <c r="J29" s="117">
        <v>34.51</v>
      </c>
      <c r="K29" s="123">
        <v>2.96</v>
      </c>
    </row>
    <row r="30" spans="1:11" ht="28" x14ac:dyDescent="0.35">
      <c r="A30" s="118" t="s">
        <v>78</v>
      </c>
      <c r="B30" s="118" t="s">
        <v>195</v>
      </c>
      <c r="C30" s="118" t="s">
        <v>196</v>
      </c>
      <c r="D30" s="119" t="s">
        <v>91</v>
      </c>
      <c r="E30" s="117">
        <v>6.2919999999999998E-3</v>
      </c>
      <c r="F30" s="121">
        <v>0</v>
      </c>
      <c r="G30" s="124" t="s">
        <v>77</v>
      </c>
      <c r="H30" s="117">
        <v>1</v>
      </c>
      <c r="I30" s="121">
        <v>0</v>
      </c>
      <c r="J30" s="117">
        <v>9.74</v>
      </c>
      <c r="K30" s="121">
        <v>0</v>
      </c>
    </row>
    <row r="31" spans="1:11" ht="14.5" x14ac:dyDescent="0.35">
      <c r="A31" s="118"/>
      <c r="B31" s="118"/>
      <c r="C31" s="118" t="s">
        <v>79</v>
      </c>
      <c r="D31" s="119" t="s">
        <v>80</v>
      </c>
      <c r="E31" s="117">
        <v>110</v>
      </c>
      <c r="F31" s="121"/>
      <c r="G31" s="120"/>
      <c r="H31" s="117"/>
      <c r="I31" s="121">
        <v>34.03</v>
      </c>
      <c r="J31" s="117">
        <v>90</v>
      </c>
      <c r="K31" s="121">
        <v>961</v>
      </c>
    </row>
    <row r="32" spans="1:11" ht="14.5" x14ac:dyDescent="0.35">
      <c r="A32" s="118"/>
      <c r="B32" s="118"/>
      <c r="C32" s="118" t="s">
        <v>81</v>
      </c>
      <c r="D32" s="119" t="s">
        <v>80</v>
      </c>
      <c r="E32" s="117">
        <v>74</v>
      </c>
      <c r="F32" s="121"/>
      <c r="G32" s="120"/>
      <c r="H32" s="117"/>
      <c r="I32" s="121">
        <v>22.9</v>
      </c>
      <c r="J32" s="117">
        <v>41</v>
      </c>
      <c r="K32" s="121">
        <v>437.79</v>
      </c>
    </row>
    <row r="33" spans="1:11" ht="14.5" x14ac:dyDescent="0.35">
      <c r="A33" s="118"/>
      <c r="B33" s="118"/>
      <c r="C33" s="118" t="s">
        <v>82</v>
      </c>
      <c r="D33" s="119" t="s">
        <v>80</v>
      </c>
      <c r="E33" s="117">
        <v>175</v>
      </c>
      <c r="F33" s="121"/>
      <c r="G33" s="120"/>
      <c r="H33" s="117"/>
      <c r="I33" s="121">
        <v>0.16</v>
      </c>
      <c r="J33" s="117">
        <v>160</v>
      </c>
      <c r="K33" s="121">
        <v>4.74</v>
      </c>
    </row>
    <row r="34" spans="1:11" ht="14.5" x14ac:dyDescent="0.35">
      <c r="A34" s="125"/>
      <c r="B34" s="125"/>
      <c r="C34" s="125" t="s">
        <v>83</v>
      </c>
      <c r="D34" s="126" t="s">
        <v>84</v>
      </c>
      <c r="E34" s="127">
        <v>14.56</v>
      </c>
      <c r="F34" s="128"/>
      <c r="G34" s="129" t="s">
        <v>257</v>
      </c>
      <c r="H34" s="127">
        <v>1</v>
      </c>
      <c r="I34" s="128">
        <v>2.4984959999999998</v>
      </c>
      <c r="J34" s="127"/>
      <c r="K34" s="128"/>
    </row>
    <row r="35" spans="1:11" ht="14" x14ac:dyDescent="0.3">
      <c r="A35" s="108"/>
      <c r="B35" s="108"/>
      <c r="C35" s="112" t="s">
        <v>85</v>
      </c>
      <c r="D35" s="108"/>
      <c r="E35" s="108"/>
      <c r="F35" s="108"/>
      <c r="G35" s="108"/>
      <c r="H35" s="254">
        <v>91.18</v>
      </c>
      <c r="I35" s="254"/>
      <c r="J35" s="254">
        <v>2502.9399999999996</v>
      </c>
      <c r="K35" s="254"/>
    </row>
    <row r="36" spans="1:11" ht="14" x14ac:dyDescent="0.3">
      <c r="A36" s="108"/>
      <c r="B36" s="108"/>
      <c r="C36" s="112" t="s">
        <v>86</v>
      </c>
      <c r="D36" s="108"/>
      <c r="E36" s="108"/>
      <c r="F36" s="108"/>
      <c r="G36" s="108"/>
      <c r="H36" s="253">
        <v>0</v>
      </c>
      <c r="I36" s="253"/>
      <c r="J36" s="253">
        <v>0</v>
      </c>
      <c r="K36" s="253"/>
    </row>
    <row r="37" spans="1:11" ht="14" x14ac:dyDescent="0.3">
      <c r="A37" s="108"/>
      <c r="B37" s="108"/>
      <c r="C37" s="112" t="s">
        <v>87</v>
      </c>
      <c r="D37" s="108"/>
      <c r="E37" s="108"/>
      <c r="F37" s="108"/>
      <c r="G37" s="108"/>
      <c r="H37" s="253">
        <v>91.18</v>
      </c>
      <c r="I37" s="253"/>
      <c r="J37" s="253">
        <v>2502.9399999999996</v>
      </c>
      <c r="K37" s="253"/>
    </row>
    <row r="38" spans="1:11" ht="14.5" x14ac:dyDescent="0.35">
      <c r="A38" s="94"/>
      <c r="B38" s="94"/>
      <c r="C38" s="94"/>
      <c r="D38" s="95"/>
      <c r="E38" s="92"/>
      <c r="F38" s="97"/>
      <c r="G38" s="96"/>
      <c r="H38" s="92"/>
      <c r="I38" s="97"/>
      <c r="J38" s="92"/>
      <c r="K38" s="97"/>
    </row>
    <row r="39" spans="1:11" ht="84" x14ac:dyDescent="0.35">
      <c r="A39" s="118">
        <v>2</v>
      </c>
      <c r="B39" s="118" t="s">
        <v>258</v>
      </c>
      <c r="C39" s="118" t="s">
        <v>259</v>
      </c>
      <c r="D39" s="119" t="s">
        <v>136</v>
      </c>
      <c r="E39" s="117">
        <v>0.46300000000000002</v>
      </c>
      <c r="F39" s="121"/>
      <c r="G39" s="120"/>
      <c r="H39" s="117"/>
      <c r="I39" s="121"/>
      <c r="J39" s="117"/>
      <c r="K39" s="121"/>
    </row>
    <row r="40" spans="1:11" x14ac:dyDescent="0.25">
      <c r="A40" s="108"/>
      <c r="B40" s="108"/>
      <c r="C40" s="122" t="s">
        <v>260</v>
      </c>
      <c r="D40" s="108"/>
      <c r="E40" s="108"/>
      <c r="F40" s="108"/>
      <c r="G40" s="108"/>
      <c r="H40" s="108"/>
      <c r="I40" s="108"/>
      <c r="J40" s="108"/>
      <c r="K40" s="108"/>
    </row>
    <row r="41" spans="1:11" ht="14.5" x14ac:dyDescent="0.35">
      <c r="A41" s="118"/>
      <c r="B41" s="118"/>
      <c r="C41" s="118" t="s">
        <v>73</v>
      </c>
      <c r="D41" s="119"/>
      <c r="E41" s="117"/>
      <c r="F41" s="121">
        <v>169.54</v>
      </c>
      <c r="G41" s="120" t="s">
        <v>257</v>
      </c>
      <c r="H41" s="117">
        <v>1</v>
      </c>
      <c r="I41" s="121">
        <v>23.55</v>
      </c>
      <c r="J41" s="117">
        <v>34.51</v>
      </c>
      <c r="K41" s="121">
        <v>812.68</v>
      </c>
    </row>
    <row r="42" spans="1:11" ht="14.5" x14ac:dyDescent="0.35">
      <c r="A42" s="118"/>
      <c r="B42" s="118"/>
      <c r="C42" s="118" t="s">
        <v>74</v>
      </c>
      <c r="D42" s="119"/>
      <c r="E42" s="117"/>
      <c r="F42" s="121">
        <v>21.06</v>
      </c>
      <c r="G42" s="120" t="s">
        <v>257</v>
      </c>
      <c r="H42" s="117">
        <v>1</v>
      </c>
      <c r="I42" s="121">
        <v>2.93</v>
      </c>
      <c r="J42" s="117">
        <v>10.53</v>
      </c>
      <c r="K42" s="121">
        <v>30.8</v>
      </c>
    </row>
    <row r="43" spans="1:11" ht="14.5" x14ac:dyDescent="0.35">
      <c r="A43" s="118"/>
      <c r="B43" s="118"/>
      <c r="C43" s="118" t="s">
        <v>75</v>
      </c>
      <c r="D43" s="119"/>
      <c r="E43" s="117"/>
      <c r="F43" s="121">
        <v>1.01</v>
      </c>
      <c r="G43" s="120" t="s">
        <v>257</v>
      </c>
      <c r="H43" s="117">
        <v>1</v>
      </c>
      <c r="I43" s="123">
        <v>0.14000000000000001</v>
      </c>
      <c r="J43" s="117">
        <v>34.51</v>
      </c>
      <c r="K43" s="123">
        <v>4.84</v>
      </c>
    </row>
    <row r="44" spans="1:11" ht="28" x14ac:dyDescent="0.35">
      <c r="A44" s="118" t="s">
        <v>89</v>
      </c>
      <c r="B44" s="118" t="s">
        <v>195</v>
      </c>
      <c r="C44" s="118" t="s">
        <v>196</v>
      </c>
      <c r="D44" s="119" t="s">
        <v>91</v>
      </c>
      <c r="E44" s="117">
        <v>1.1714E-2</v>
      </c>
      <c r="F44" s="121">
        <v>0</v>
      </c>
      <c r="G44" s="124" t="s">
        <v>77</v>
      </c>
      <c r="H44" s="117">
        <v>1</v>
      </c>
      <c r="I44" s="121">
        <v>0</v>
      </c>
      <c r="J44" s="117">
        <v>9.74</v>
      </c>
      <c r="K44" s="121">
        <v>0</v>
      </c>
    </row>
    <row r="45" spans="1:11" ht="14.5" x14ac:dyDescent="0.35">
      <c r="A45" s="118"/>
      <c r="B45" s="118"/>
      <c r="C45" s="118" t="s">
        <v>79</v>
      </c>
      <c r="D45" s="119" t="s">
        <v>80</v>
      </c>
      <c r="E45" s="117">
        <v>110</v>
      </c>
      <c r="F45" s="121"/>
      <c r="G45" s="120"/>
      <c r="H45" s="117"/>
      <c r="I45" s="121">
        <v>25.91</v>
      </c>
      <c r="J45" s="117">
        <v>90</v>
      </c>
      <c r="K45" s="121">
        <v>731.41</v>
      </c>
    </row>
    <row r="46" spans="1:11" ht="14.5" x14ac:dyDescent="0.35">
      <c r="A46" s="118"/>
      <c r="B46" s="118"/>
      <c r="C46" s="118" t="s">
        <v>81</v>
      </c>
      <c r="D46" s="119" t="s">
        <v>80</v>
      </c>
      <c r="E46" s="117">
        <v>74</v>
      </c>
      <c r="F46" s="121"/>
      <c r="G46" s="120"/>
      <c r="H46" s="117"/>
      <c r="I46" s="121">
        <v>17.43</v>
      </c>
      <c r="J46" s="117">
        <v>41</v>
      </c>
      <c r="K46" s="121">
        <v>333.2</v>
      </c>
    </row>
    <row r="47" spans="1:11" ht="14.5" x14ac:dyDescent="0.35">
      <c r="A47" s="118"/>
      <c r="B47" s="118"/>
      <c r="C47" s="118" t="s">
        <v>82</v>
      </c>
      <c r="D47" s="119" t="s">
        <v>80</v>
      </c>
      <c r="E47" s="117">
        <v>175</v>
      </c>
      <c r="F47" s="121"/>
      <c r="G47" s="120"/>
      <c r="H47" s="117"/>
      <c r="I47" s="121">
        <v>0.25</v>
      </c>
      <c r="J47" s="117">
        <v>160</v>
      </c>
      <c r="K47" s="121">
        <v>7.74</v>
      </c>
    </row>
    <row r="48" spans="1:11" ht="14.5" x14ac:dyDescent="0.35">
      <c r="A48" s="125"/>
      <c r="B48" s="125"/>
      <c r="C48" s="125" t="s">
        <v>83</v>
      </c>
      <c r="D48" s="126" t="s">
        <v>84</v>
      </c>
      <c r="E48" s="127">
        <v>13.73</v>
      </c>
      <c r="F48" s="128"/>
      <c r="G48" s="129" t="s">
        <v>257</v>
      </c>
      <c r="H48" s="127">
        <v>1</v>
      </c>
      <c r="I48" s="128">
        <v>1.907097</v>
      </c>
      <c r="J48" s="127"/>
      <c r="K48" s="128"/>
    </row>
    <row r="49" spans="1:11" ht="14" x14ac:dyDescent="0.3">
      <c r="A49" s="108"/>
      <c r="B49" s="108"/>
      <c r="C49" s="112" t="s">
        <v>85</v>
      </c>
      <c r="D49" s="108"/>
      <c r="E49" s="108"/>
      <c r="F49" s="108"/>
      <c r="G49" s="108"/>
      <c r="H49" s="254">
        <v>70.069999999999993</v>
      </c>
      <c r="I49" s="254"/>
      <c r="J49" s="254">
        <v>1915.83</v>
      </c>
      <c r="K49" s="254"/>
    </row>
    <row r="50" spans="1:11" ht="14" x14ac:dyDescent="0.3">
      <c r="A50" s="108"/>
      <c r="B50" s="108"/>
      <c r="C50" s="112" t="s">
        <v>86</v>
      </c>
      <c r="D50" s="108"/>
      <c r="E50" s="108"/>
      <c r="F50" s="108"/>
      <c r="G50" s="108"/>
      <c r="H50" s="253">
        <v>0</v>
      </c>
      <c r="I50" s="253"/>
      <c r="J50" s="253">
        <v>0</v>
      </c>
      <c r="K50" s="253"/>
    </row>
    <row r="51" spans="1:11" ht="14" x14ac:dyDescent="0.3">
      <c r="A51" s="108"/>
      <c r="B51" s="108"/>
      <c r="C51" s="112" t="s">
        <v>87</v>
      </c>
      <c r="D51" s="108"/>
      <c r="E51" s="108"/>
      <c r="F51" s="108"/>
      <c r="G51" s="108"/>
      <c r="H51" s="253">
        <v>70.069999999999993</v>
      </c>
      <c r="I51" s="253"/>
      <c r="J51" s="253">
        <v>1915.83</v>
      </c>
      <c r="K51" s="253"/>
    </row>
    <row r="52" spans="1:11" ht="14.5" x14ac:dyDescent="0.35">
      <c r="A52" s="94"/>
      <c r="B52" s="94"/>
      <c r="C52" s="94"/>
      <c r="D52" s="95"/>
      <c r="E52" s="92"/>
      <c r="F52" s="97"/>
      <c r="G52" s="96"/>
      <c r="H52" s="92"/>
      <c r="I52" s="98"/>
      <c r="J52" s="92"/>
      <c r="K52" s="98"/>
    </row>
    <row r="53" spans="1:11" ht="66" x14ac:dyDescent="0.35">
      <c r="A53" s="118">
        <v>3</v>
      </c>
      <c r="B53" s="118" t="s">
        <v>261</v>
      </c>
      <c r="C53" s="118" t="s">
        <v>262</v>
      </c>
      <c r="D53" s="119" t="s">
        <v>263</v>
      </c>
      <c r="E53" s="117">
        <v>6</v>
      </c>
      <c r="F53" s="121"/>
      <c r="G53" s="120"/>
      <c r="H53" s="117"/>
      <c r="I53" s="121"/>
      <c r="J53" s="117"/>
      <c r="K53" s="121"/>
    </row>
    <row r="54" spans="1:11" ht="14.5" x14ac:dyDescent="0.35">
      <c r="A54" s="118"/>
      <c r="B54" s="118"/>
      <c r="C54" s="118" t="s">
        <v>73</v>
      </c>
      <c r="D54" s="119"/>
      <c r="E54" s="117"/>
      <c r="F54" s="121">
        <v>163.35</v>
      </c>
      <c r="G54" s="120" t="s">
        <v>257</v>
      </c>
      <c r="H54" s="117">
        <v>1</v>
      </c>
      <c r="I54" s="121">
        <v>294.02999999999997</v>
      </c>
      <c r="J54" s="117">
        <v>34.51</v>
      </c>
      <c r="K54" s="121">
        <v>10146.98</v>
      </c>
    </row>
    <row r="55" spans="1:11" ht="14.5" x14ac:dyDescent="0.35">
      <c r="A55" s="118"/>
      <c r="B55" s="118"/>
      <c r="C55" s="118" t="s">
        <v>74</v>
      </c>
      <c r="D55" s="119"/>
      <c r="E55" s="117"/>
      <c r="F55" s="121">
        <v>38.43</v>
      </c>
      <c r="G55" s="120" t="s">
        <v>257</v>
      </c>
      <c r="H55" s="117">
        <v>1</v>
      </c>
      <c r="I55" s="121">
        <v>69.17</v>
      </c>
      <c r="J55" s="117">
        <v>11.59</v>
      </c>
      <c r="K55" s="121">
        <v>801.73</v>
      </c>
    </row>
    <row r="56" spans="1:11" ht="14.5" x14ac:dyDescent="0.35">
      <c r="A56" s="118"/>
      <c r="B56" s="118"/>
      <c r="C56" s="118" t="s">
        <v>75</v>
      </c>
      <c r="D56" s="119"/>
      <c r="E56" s="117"/>
      <c r="F56" s="121">
        <v>3.33</v>
      </c>
      <c r="G56" s="120" t="s">
        <v>257</v>
      </c>
      <c r="H56" s="117">
        <v>1</v>
      </c>
      <c r="I56" s="123">
        <v>5.99</v>
      </c>
      <c r="J56" s="117">
        <v>34.51</v>
      </c>
      <c r="K56" s="123">
        <v>206.85</v>
      </c>
    </row>
    <row r="57" spans="1:11" ht="28" x14ac:dyDescent="0.35">
      <c r="A57" s="118" t="s">
        <v>92</v>
      </c>
      <c r="B57" s="118" t="s">
        <v>195</v>
      </c>
      <c r="C57" s="118" t="s">
        <v>196</v>
      </c>
      <c r="D57" s="119" t="s">
        <v>91</v>
      </c>
      <c r="E57" s="117">
        <v>1.71</v>
      </c>
      <c r="F57" s="121">
        <v>0</v>
      </c>
      <c r="G57" s="124" t="s">
        <v>77</v>
      </c>
      <c r="H57" s="117">
        <v>1</v>
      </c>
      <c r="I57" s="121">
        <v>0</v>
      </c>
      <c r="J57" s="117">
        <v>9.74</v>
      </c>
      <c r="K57" s="121">
        <v>0</v>
      </c>
    </row>
    <row r="58" spans="1:11" ht="14.5" x14ac:dyDescent="0.35">
      <c r="A58" s="118"/>
      <c r="B58" s="118"/>
      <c r="C58" s="118" t="s">
        <v>79</v>
      </c>
      <c r="D58" s="119" t="s">
        <v>80</v>
      </c>
      <c r="E58" s="117">
        <v>110</v>
      </c>
      <c r="F58" s="121"/>
      <c r="G58" s="120"/>
      <c r="H58" s="117"/>
      <c r="I58" s="121">
        <v>323.43</v>
      </c>
      <c r="J58" s="117">
        <v>90</v>
      </c>
      <c r="K58" s="121">
        <v>9132.2800000000007</v>
      </c>
    </row>
    <row r="59" spans="1:11" ht="14.5" x14ac:dyDescent="0.35">
      <c r="A59" s="118"/>
      <c r="B59" s="118"/>
      <c r="C59" s="118" t="s">
        <v>81</v>
      </c>
      <c r="D59" s="119" t="s">
        <v>80</v>
      </c>
      <c r="E59" s="117">
        <v>74</v>
      </c>
      <c r="F59" s="121"/>
      <c r="G59" s="120"/>
      <c r="H59" s="117"/>
      <c r="I59" s="121">
        <v>217.58</v>
      </c>
      <c r="J59" s="117">
        <v>41</v>
      </c>
      <c r="K59" s="121">
        <v>4160.26</v>
      </c>
    </row>
    <row r="60" spans="1:11" ht="14.5" x14ac:dyDescent="0.35">
      <c r="A60" s="118"/>
      <c r="B60" s="118"/>
      <c r="C60" s="118" t="s">
        <v>82</v>
      </c>
      <c r="D60" s="119" t="s">
        <v>80</v>
      </c>
      <c r="E60" s="117">
        <v>175</v>
      </c>
      <c r="F60" s="121"/>
      <c r="G60" s="120"/>
      <c r="H60" s="117"/>
      <c r="I60" s="121">
        <v>10.48</v>
      </c>
      <c r="J60" s="117">
        <v>160</v>
      </c>
      <c r="K60" s="121">
        <v>330.96</v>
      </c>
    </row>
    <row r="61" spans="1:11" ht="14.5" x14ac:dyDescent="0.35">
      <c r="A61" s="125"/>
      <c r="B61" s="125"/>
      <c r="C61" s="125" t="s">
        <v>83</v>
      </c>
      <c r="D61" s="126" t="s">
        <v>84</v>
      </c>
      <c r="E61" s="127">
        <v>13.4</v>
      </c>
      <c r="F61" s="128"/>
      <c r="G61" s="129" t="s">
        <v>257</v>
      </c>
      <c r="H61" s="127">
        <v>1</v>
      </c>
      <c r="I61" s="128">
        <v>24.119999999999997</v>
      </c>
      <c r="J61" s="127"/>
      <c r="K61" s="128"/>
    </row>
    <row r="62" spans="1:11" ht="14" x14ac:dyDescent="0.3">
      <c r="A62" s="108"/>
      <c r="B62" s="108"/>
      <c r="C62" s="112" t="s">
        <v>85</v>
      </c>
      <c r="D62" s="108"/>
      <c r="E62" s="108"/>
      <c r="F62" s="108"/>
      <c r="G62" s="108"/>
      <c r="H62" s="254">
        <v>914.69</v>
      </c>
      <c r="I62" s="254"/>
      <c r="J62" s="254">
        <v>24572.21</v>
      </c>
      <c r="K62" s="254"/>
    </row>
    <row r="63" spans="1:11" ht="14.15" customHeight="1" x14ac:dyDescent="0.3">
      <c r="A63" s="108"/>
      <c r="B63" s="108"/>
      <c r="C63" s="112" t="s">
        <v>86</v>
      </c>
      <c r="D63" s="108"/>
      <c r="E63" s="108"/>
      <c r="F63" s="108"/>
      <c r="G63" s="108"/>
      <c r="H63" s="253">
        <v>0</v>
      </c>
      <c r="I63" s="253"/>
      <c r="J63" s="253">
        <v>0</v>
      </c>
      <c r="K63" s="253"/>
    </row>
    <row r="64" spans="1:11" ht="14" x14ac:dyDescent="0.3">
      <c r="A64" s="108"/>
      <c r="B64" s="108"/>
      <c r="C64" s="112" t="s">
        <v>87</v>
      </c>
      <c r="D64" s="108"/>
      <c r="E64" s="108"/>
      <c r="F64" s="108"/>
      <c r="G64" s="108"/>
      <c r="H64" s="253">
        <v>914.69</v>
      </c>
      <c r="I64" s="253"/>
      <c r="J64" s="253">
        <v>24572.21</v>
      </c>
      <c r="K64" s="253"/>
    </row>
    <row r="65" spans="1:11" ht="16.5" customHeight="1" x14ac:dyDescent="0.35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</row>
    <row r="66" spans="1:11" ht="14.5" x14ac:dyDescent="0.35">
      <c r="A66" s="94"/>
      <c r="B66" s="94"/>
      <c r="C66" s="94"/>
      <c r="D66" s="95"/>
      <c r="E66" s="92"/>
      <c r="F66" s="97"/>
      <c r="G66" s="96"/>
      <c r="H66" s="92"/>
      <c r="I66" s="97"/>
      <c r="J66" s="92"/>
      <c r="K66" s="97"/>
    </row>
    <row r="67" spans="1:11" ht="14" x14ac:dyDescent="0.3">
      <c r="A67" s="256" t="s">
        <v>264</v>
      </c>
      <c r="B67" s="256"/>
      <c r="C67" s="256"/>
      <c r="D67" s="256"/>
      <c r="E67" s="256"/>
      <c r="F67" s="256"/>
      <c r="G67" s="256"/>
      <c r="H67" s="253">
        <v>1075.94</v>
      </c>
      <c r="I67" s="257"/>
      <c r="J67" s="253">
        <v>28990.98</v>
      </c>
      <c r="K67" s="257"/>
    </row>
    <row r="68" spans="1:11" ht="14" x14ac:dyDescent="0.3">
      <c r="A68" s="90"/>
      <c r="B68" s="90"/>
      <c r="C68" s="91"/>
      <c r="D68" s="90"/>
      <c r="E68" s="90"/>
      <c r="F68" s="90"/>
      <c r="G68" s="90"/>
      <c r="H68" s="104"/>
      <c r="I68" s="104"/>
      <c r="J68" s="104"/>
      <c r="K68" s="104"/>
    </row>
    <row r="69" spans="1:11" ht="16.5" x14ac:dyDescent="0.35">
      <c r="A69" s="255" t="s">
        <v>237</v>
      </c>
      <c r="B69" s="255"/>
      <c r="C69" s="255"/>
      <c r="D69" s="255"/>
      <c r="E69" s="255"/>
      <c r="F69" s="255"/>
      <c r="G69" s="255"/>
      <c r="H69" s="255"/>
      <c r="I69" s="255"/>
      <c r="J69" s="255"/>
      <c r="K69" s="255"/>
    </row>
    <row r="70" spans="1:11" ht="14.5" x14ac:dyDescent="0.35">
      <c r="A70" s="118">
        <v>4</v>
      </c>
      <c r="B70" s="118" t="s">
        <v>77</v>
      </c>
      <c r="C70" s="118" t="s">
        <v>196</v>
      </c>
      <c r="D70" s="119" t="s">
        <v>77</v>
      </c>
      <c r="E70" s="117">
        <v>1.7280059999999999</v>
      </c>
      <c r="F70" s="121"/>
      <c r="G70" s="120"/>
      <c r="H70" s="117"/>
      <c r="I70" s="121"/>
      <c r="J70" s="117"/>
      <c r="K70" s="121"/>
    </row>
    <row r="71" spans="1:11" x14ac:dyDescent="0.25">
      <c r="A71" s="130"/>
      <c r="B71" s="130"/>
      <c r="C71" s="131" t="s">
        <v>265</v>
      </c>
      <c r="D71" s="130"/>
      <c r="E71" s="130"/>
      <c r="F71" s="130"/>
      <c r="G71" s="130"/>
      <c r="H71" s="130"/>
      <c r="I71" s="130"/>
      <c r="J71" s="130"/>
      <c r="K71" s="130"/>
    </row>
    <row r="72" spans="1:11" ht="14" x14ac:dyDescent="0.3">
      <c r="A72" s="108"/>
      <c r="B72" s="108"/>
      <c r="C72" s="112" t="s">
        <v>85</v>
      </c>
      <c r="D72" s="108"/>
      <c r="E72" s="108"/>
      <c r="F72" s="108"/>
      <c r="G72" s="108"/>
      <c r="H72" s="254">
        <v>0</v>
      </c>
      <c r="I72" s="254"/>
      <c r="J72" s="254">
        <v>0</v>
      </c>
      <c r="K72" s="254"/>
    </row>
    <row r="73" spans="1:11" ht="14" x14ac:dyDescent="0.3">
      <c r="A73" s="108"/>
      <c r="B73" s="108"/>
      <c r="C73" s="112" t="s">
        <v>86</v>
      </c>
      <c r="D73" s="108"/>
      <c r="E73" s="108"/>
      <c r="F73" s="108"/>
      <c r="G73" s="108"/>
      <c r="H73" s="253">
        <v>0</v>
      </c>
      <c r="I73" s="253"/>
      <c r="J73" s="253">
        <v>0</v>
      </c>
      <c r="K73" s="253"/>
    </row>
    <row r="74" spans="1:11" ht="14" x14ac:dyDescent="0.3">
      <c r="A74" s="108"/>
      <c r="B74" s="108"/>
      <c r="C74" s="112" t="s">
        <v>87</v>
      </c>
      <c r="D74" s="108"/>
      <c r="E74" s="108"/>
      <c r="F74" s="108"/>
      <c r="G74" s="108"/>
      <c r="H74" s="253">
        <v>0</v>
      </c>
      <c r="I74" s="253"/>
      <c r="J74" s="253">
        <v>0</v>
      </c>
      <c r="K74" s="253"/>
    </row>
    <row r="75" spans="1:11" ht="14.5" x14ac:dyDescent="0.35">
      <c r="A75" s="94"/>
      <c r="B75" s="94"/>
      <c r="C75" s="94"/>
      <c r="D75" s="95"/>
      <c r="E75" s="92"/>
      <c r="F75" s="97"/>
      <c r="G75" s="96"/>
      <c r="H75" s="92"/>
      <c r="I75" s="98"/>
      <c r="J75" s="92"/>
      <c r="K75" s="98"/>
    </row>
    <row r="76" spans="1:11" ht="42" x14ac:dyDescent="0.35">
      <c r="A76" s="118">
        <v>5</v>
      </c>
      <c r="B76" s="118" t="s">
        <v>240</v>
      </c>
      <c r="C76" s="118" t="s">
        <v>241</v>
      </c>
      <c r="D76" s="119" t="s">
        <v>131</v>
      </c>
      <c r="E76" s="117">
        <v>1.5552054</v>
      </c>
      <c r="F76" s="121"/>
      <c r="G76" s="120"/>
      <c r="H76" s="117"/>
      <c r="I76" s="121"/>
      <c r="J76" s="117"/>
      <c r="K76" s="121"/>
    </row>
    <row r="77" spans="1:11" x14ac:dyDescent="0.25">
      <c r="A77" s="108"/>
      <c r="B77" s="108"/>
      <c r="C77" s="122" t="s">
        <v>266</v>
      </c>
      <c r="D77" s="108"/>
      <c r="E77" s="108"/>
      <c r="F77" s="108"/>
      <c r="G77" s="108"/>
      <c r="H77" s="108"/>
      <c r="I77" s="108"/>
      <c r="J77" s="108"/>
      <c r="K77" s="108"/>
    </row>
    <row r="78" spans="1:11" ht="14.5" x14ac:dyDescent="0.35">
      <c r="A78" s="118"/>
      <c r="B78" s="118"/>
      <c r="C78" s="118" t="s">
        <v>74</v>
      </c>
      <c r="D78" s="119"/>
      <c r="E78" s="117"/>
      <c r="F78" s="121">
        <v>8.86</v>
      </c>
      <c r="G78" s="120" t="s">
        <v>77</v>
      </c>
      <c r="H78" s="117">
        <v>1</v>
      </c>
      <c r="I78" s="121">
        <v>13.78</v>
      </c>
      <c r="J78" s="117">
        <v>13.53</v>
      </c>
      <c r="K78" s="121">
        <v>186.43</v>
      </c>
    </row>
    <row r="79" spans="1:11" ht="14.5" x14ac:dyDescent="0.35">
      <c r="A79" s="118"/>
      <c r="B79" s="118"/>
      <c r="C79" s="118" t="s">
        <v>75</v>
      </c>
      <c r="D79" s="119"/>
      <c r="E79" s="117"/>
      <c r="F79" s="121">
        <v>1.48</v>
      </c>
      <c r="G79" s="120" t="s">
        <v>77</v>
      </c>
      <c r="H79" s="117">
        <v>1</v>
      </c>
      <c r="I79" s="123">
        <v>2.2999999999999998</v>
      </c>
      <c r="J79" s="117">
        <v>34.51</v>
      </c>
      <c r="K79" s="123">
        <v>79.430000000000007</v>
      </c>
    </row>
    <row r="80" spans="1:11" ht="14.5" x14ac:dyDescent="0.35">
      <c r="A80" s="125"/>
      <c r="B80" s="125"/>
      <c r="C80" s="125" t="s">
        <v>82</v>
      </c>
      <c r="D80" s="126" t="s">
        <v>80</v>
      </c>
      <c r="E80" s="127">
        <v>175</v>
      </c>
      <c r="F80" s="128"/>
      <c r="G80" s="129"/>
      <c r="H80" s="127"/>
      <c r="I80" s="128">
        <v>4.03</v>
      </c>
      <c r="J80" s="127">
        <v>160</v>
      </c>
      <c r="K80" s="128">
        <v>127.09</v>
      </c>
    </row>
    <row r="81" spans="1:11" ht="14" x14ac:dyDescent="0.3">
      <c r="A81" s="108"/>
      <c r="B81" s="108"/>
      <c r="C81" s="112" t="s">
        <v>85</v>
      </c>
      <c r="D81" s="108"/>
      <c r="E81" s="108"/>
      <c r="F81" s="108"/>
      <c r="G81" s="108"/>
      <c r="H81" s="254">
        <v>17.809999999999999</v>
      </c>
      <c r="I81" s="254"/>
      <c r="J81" s="254">
        <v>313.52</v>
      </c>
      <c r="K81" s="254"/>
    </row>
    <row r="82" spans="1:11" ht="14" x14ac:dyDescent="0.3">
      <c r="A82" s="108"/>
      <c r="B82" s="108"/>
      <c r="C82" s="112" t="s">
        <v>86</v>
      </c>
      <c r="D82" s="108"/>
      <c r="E82" s="108"/>
      <c r="F82" s="108"/>
      <c r="G82" s="108"/>
      <c r="H82" s="253">
        <v>0</v>
      </c>
      <c r="I82" s="253"/>
      <c r="J82" s="253">
        <v>0</v>
      </c>
      <c r="K82" s="253"/>
    </row>
    <row r="83" spans="1:11" ht="14" x14ac:dyDescent="0.3">
      <c r="A83" s="108"/>
      <c r="B83" s="108"/>
      <c r="C83" s="112" t="s">
        <v>87</v>
      </c>
      <c r="D83" s="108"/>
      <c r="E83" s="108"/>
      <c r="F83" s="108"/>
      <c r="G83" s="108"/>
      <c r="H83" s="253">
        <v>17.809999999999999</v>
      </c>
      <c r="I83" s="253"/>
      <c r="J83" s="253">
        <v>313.52</v>
      </c>
      <c r="K83" s="253"/>
    </row>
    <row r="84" spans="1:11" ht="14.5" x14ac:dyDescent="0.35">
      <c r="A84" s="94"/>
      <c r="B84" s="94"/>
      <c r="C84" s="94"/>
      <c r="D84" s="95"/>
      <c r="E84" s="92"/>
      <c r="F84" s="97"/>
      <c r="G84" s="96"/>
      <c r="H84" s="92"/>
      <c r="I84" s="97"/>
      <c r="J84" s="92"/>
      <c r="K84" s="97"/>
    </row>
    <row r="85" spans="1:11" ht="42" x14ac:dyDescent="0.35">
      <c r="A85" s="118">
        <v>6</v>
      </c>
      <c r="B85" s="118" t="s">
        <v>243</v>
      </c>
      <c r="C85" s="118" t="s">
        <v>244</v>
      </c>
      <c r="D85" s="119" t="s">
        <v>131</v>
      </c>
      <c r="E85" s="117">
        <v>0.1728006</v>
      </c>
      <c r="F85" s="121"/>
      <c r="G85" s="120"/>
      <c r="H85" s="117"/>
      <c r="I85" s="121"/>
      <c r="J85" s="117"/>
      <c r="K85" s="121"/>
    </row>
    <row r="86" spans="1:11" x14ac:dyDescent="0.25">
      <c r="A86" s="108"/>
      <c r="B86" s="108"/>
      <c r="C86" s="122" t="s">
        <v>267</v>
      </c>
      <c r="D86" s="108"/>
      <c r="E86" s="108"/>
      <c r="F86" s="108"/>
      <c r="G86" s="108"/>
      <c r="H86" s="108"/>
      <c r="I86" s="108"/>
      <c r="J86" s="108"/>
      <c r="K86" s="108"/>
    </row>
    <row r="87" spans="1:11" ht="14.5" x14ac:dyDescent="0.35">
      <c r="A87" s="118"/>
      <c r="B87" s="118"/>
      <c r="C87" s="118" t="s">
        <v>73</v>
      </c>
      <c r="D87" s="119"/>
      <c r="E87" s="117"/>
      <c r="F87" s="121">
        <v>9.6199999999999992</v>
      </c>
      <c r="G87" s="120" t="s">
        <v>77</v>
      </c>
      <c r="H87" s="117">
        <v>1</v>
      </c>
      <c r="I87" s="121">
        <v>1.66</v>
      </c>
      <c r="J87" s="117">
        <v>34.51</v>
      </c>
      <c r="K87" s="121">
        <v>57.37</v>
      </c>
    </row>
    <row r="88" spans="1:11" ht="14.5" x14ac:dyDescent="0.35">
      <c r="A88" s="118"/>
      <c r="B88" s="118"/>
      <c r="C88" s="118" t="s">
        <v>79</v>
      </c>
      <c r="D88" s="119" t="s">
        <v>80</v>
      </c>
      <c r="E88" s="117">
        <v>91</v>
      </c>
      <c r="F88" s="121"/>
      <c r="G88" s="120"/>
      <c r="H88" s="117"/>
      <c r="I88" s="121">
        <v>1.51</v>
      </c>
      <c r="J88" s="117">
        <v>75</v>
      </c>
      <c r="K88" s="121">
        <v>43.03</v>
      </c>
    </row>
    <row r="89" spans="1:11" ht="14.5" x14ac:dyDescent="0.35">
      <c r="A89" s="118"/>
      <c r="B89" s="118"/>
      <c r="C89" s="118" t="s">
        <v>81</v>
      </c>
      <c r="D89" s="119" t="s">
        <v>80</v>
      </c>
      <c r="E89" s="117">
        <v>70</v>
      </c>
      <c r="F89" s="121"/>
      <c r="G89" s="120"/>
      <c r="H89" s="117"/>
      <c r="I89" s="121">
        <v>1.1599999999999999</v>
      </c>
      <c r="J89" s="117">
        <v>41</v>
      </c>
      <c r="K89" s="121">
        <v>23.52</v>
      </c>
    </row>
    <row r="90" spans="1:11" ht="14.5" x14ac:dyDescent="0.35">
      <c r="A90" s="125"/>
      <c r="B90" s="125"/>
      <c r="C90" s="125" t="s">
        <v>83</v>
      </c>
      <c r="D90" s="126" t="s">
        <v>84</v>
      </c>
      <c r="E90" s="127">
        <v>1.02</v>
      </c>
      <c r="F90" s="128"/>
      <c r="G90" s="129" t="s">
        <v>77</v>
      </c>
      <c r="H90" s="127">
        <v>1</v>
      </c>
      <c r="I90" s="128">
        <v>0.17625661200000001</v>
      </c>
      <c r="J90" s="127"/>
      <c r="K90" s="128"/>
    </row>
    <row r="91" spans="1:11" ht="14" x14ac:dyDescent="0.3">
      <c r="A91" s="108"/>
      <c r="B91" s="108"/>
      <c r="C91" s="112" t="s">
        <v>85</v>
      </c>
      <c r="D91" s="108"/>
      <c r="E91" s="108"/>
      <c r="F91" s="108"/>
      <c r="G91" s="108"/>
      <c r="H91" s="254">
        <v>4.33</v>
      </c>
      <c r="I91" s="254"/>
      <c r="J91" s="254">
        <v>123.92</v>
      </c>
      <c r="K91" s="254"/>
    </row>
    <row r="92" spans="1:11" ht="14.15" customHeight="1" x14ac:dyDescent="0.3">
      <c r="A92" s="108"/>
      <c r="B92" s="108"/>
      <c r="C92" s="112" t="s">
        <v>86</v>
      </c>
      <c r="D92" s="108"/>
      <c r="E92" s="108"/>
      <c r="F92" s="108"/>
      <c r="G92" s="108"/>
      <c r="H92" s="253">
        <v>0</v>
      </c>
      <c r="I92" s="253"/>
      <c r="J92" s="253">
        <v>0</v>
      </c>
      <c r="K92" s="253"/>
    </row>
    <row r="93" spans="1:11" ht="14" x14ac:dyDescent="0.3">
      <c r="A93" s="108"/>
      <c r="B93" s="108"/>
      <c r="C93" s="112" t="s">
        <v>87</v>
      </c>
      <c r="D93" s="108"/>
      <c r="E93" s="108"/>
      <c r="F93" s="108"/>
      <c r="G93" s="108"/>
      <c r="H93" s="253">
        <v>4.33</v>
      </c>
      <c r="I93" s="253"/>
      <c r="J93" s="253">
        <v>123.92</v>
      </c>
      <c r="K93" s="253"/>
    </row>
    <row r="94" spans="1:11" ht="16.5" customHeight="1" x14ac:dyDescent="0.35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</row>
    <row r="95" spans="1:11" x14ac:dyDescent="0.25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</row>
    <row r="96" spans="1:11" ht="16.5" customHeight="1" x14ac:dyDescent="0.3">
      <c r="A96" s="256" t="s">
        <v>246</v>
      </c>
      <c r="B96" s="256"/>
      <c r="C96" s="256"/>
      <c r="D96" s="256"/>
      <c r="E96" s="256"/>
      <c r="F96" s="256"/>
      <c r="G96" s="256"/>
      <c r="H96" s="253">
        <v>22.14</v>
      </c>
      <c r="I96" s="257"/>
      <c r="J96" s="253">
        <v>437.44</v>
      </c>
      <c r="K96" s="257"/>
    </row>
    <row r="97" spans="1:11" ht="14.5" x14ac:dyDescent="0.35">
      <c r="A97" s="94"/>
      <c r="B97" s="94"/>
      <c r="C97" s="94"/>
      <c r="D97" s="95"/>
      <c r="E97" s="92"/>
      <c r="F97" s="97"/>
      <c r="G97" s="96"/>
      <c r="H97" s="92"/>
      <c r="I97" s="97"/>
      <c r="J97" s="92"/>
      <c r="K97" s="97"/>
    </row>
    <row r="98" spans="1:11" ht="16.5" x14ac:dyDescent="0.35">
      <c r="A98" s="255" t="s">
        <v>250</v>
      </c>
      <c r="B98" s="255"/>
      <c r="C98" s="255"/>
      <c r="D98" s="255"/>
      <c r="E98" s="255"/>
      <c r="F98" s="255"/>
      <c r="G98" s="255"/>
      <c r="H98" s="255"/>
      <c r="I98" s="255"/>
      <c r="J98" s="255"/>
      <c r="K98" s="255"/>
    </row>
    <row r="99" spans="1:11" ht="14.5" x14ac:dyDescent="0.35">
      <c r="A99" s="94"/>
      <c r="B99" s="94"/>
      <c r="C99" s="94"/>
      <c r="D99" s="95"/>
      <c r="E99" s="92"/>
      <c r="F99" s="97"/>
      <c r="G99" s="96"/>
      <c r="H99" s="92"/>
      <c r="I99" s="97"/>
      <c r="J99" s="92"/>
      <c r="K99" s="97"/>
    </row>
    <row r="100" spans="1:11" ht="16.5" x14ac:dyDescent="0.35">
      <c r="A100" s="255" t="s">
        <v>268</v>
      </c>
      <c r="B100" s="255"/>
      <c r="C100" s="255"/>
      <c r="D100" s="255"/>
      <c r="E100" s="255"/>
      <c r="F100" s="255"/>
      <c r="G100" s="255"/>
      <c r="H100" s="255"/>
      <c r="I100" s="255"/>
      <c r="J100" s="255"/>
      <c r="K100" s="255"/>
    </row>
    <row r="101" spans="1:11" ht="66" x14ac:dyDescent="0.35">
      <c r="A101" s="118">
        <v>7</v>
      </c>
      <c r="B101" s="118" t="s">
        <v>269</v>
      </c>
      <c r="C101" s="118" t="s">
        <v>270</v>
      </c>
      <c r="D101" s="119" t="s">
        <v>154</v>
      </c>
      <c r="E101" s="117">
        <v>0.34</v>
      </c>
      <c r="F101" s="121"/>
      <c r="G101" s="120"/>
      <c r="H101" s="117"/>
      <c r="I101" s="121"/>
      <c r="J101" s="117"/>
      <c r="K101" s="121"/>
    </row>
    <row r="102" spans="1:11" x14ac:dyDescent="0.25">
      <c r="A102" s="108"/>
      <c r="B102" s="108"/>
      <c r="C102" s="122" t="s">
        <v>271</v>
      </c>
      <c r="D102" s="108"/>
      <c r="E102" s="108"/>
      <c r="F102" s="108"/>
      <c r="G102" s="108"/>
      <c r="H102" s="108"/>
      <c r="I102" s="108"/>
      <c r="J102" s="108"/>
      <c r="K102" s="108"/>
    </row>
    <row r="103" spans="1:11" ht="14.5" x14ac:dyDescent="0.35">
      <c r="A103" s="118"/>
      <c r="B103" s="118"/>
      <c r="C103" s="118" t="s">
        <v>73</v>
      </c>
      <c r="D103" s="119"/>
      <c r="E103" s="117"/>
      <c r="F103" s="121">
        <v>425.29</v>
      </c>
      <c r="G103" s="120" t="s">
        <v>209</v>
      </c>
      <c r="H103" s="117">
        <v>1</v>
      </c>
      <c r="I103" s="121">
        <v>166.29</v>
      </c>
      <c r="J103" s="117">
        <v>34.51</v>
      </c>
      <c r="K103" s="121">
        <v>5738.61</v>
      </c>
    </row>
    <row r="104" spans="1:11" ht="14.5" x14ac:dyDescent="0.35">
      <c r="A104" s="118"/>
      <c r="B104" s="118"/>
      <c r="C104" s="118" t="s">
        <v>74</v>
      </c>
      <c r="D104" s="119"/>
      <c r="E104" s="117"/>
      <c r="F104" s="121">
        <v>47.77</v>
      </c>
      <c r="G104" s="120" t="s">
        <v>210</v>
      </c>
      <c r="H104" s="117">
        <v>1</v>
      </c>
      <c r="I104" s="121">
        <v>20.3</v>
      </c>
      <c r="J104" s="117">
        <v>12.4</v>
      </c>
      <c r="K104" s="121">
        <v>251.75</v>
      </c>
    </row>
    <row r="105" spans="1:11" ht="14.5" x14ac:dyDescent="0.35">
      <c r="A105" s="118"/>
      <c r="B105" s="118"/>
      <c r="C105" s="118" t="s">
        <v>75</v>
      </c>
      <c r="D105" s="119"/>
      <c r="E105" s="117"/>
      <c r="F105" s="121">
        <v>6.08</v>
      </c>
      <c r="G105" s="120" t="s">
        <v>210</v>
      </c>
      <c r="H105" s="117">
        <v>1</v>
      </c>
      <c r="I105" s="123">
        <v>2.58</v>
      </c>
      <c r="J105" s="117">
        <v>34.51</v>
      </c>
      <c r="K105" s="123">
        <v>89.17</v>
      </c>
    </row>
    <row r="106" spans="1:11" ht="14.5" x14ac:dyDescent="0.35">
      <c r="A106" s="118"/>
      <c r="B106" s="118"/>
      <c r="C106" s="118" t="s">
        <v>76</v>
      </c>
      <c r="D106" s="119"/>
      <c r="E106" s="117"/>
      <c r="F106" s="121">
        <v>44.65</v>
      </c>
      <c r="G106" s="120" t="s">
        <v>77</v>
      </c>
      <c r="H106" s="117">
        <v>1</v>
      </c>
      <c r="I106" s="121">
        <v>15.18</v>
      </c>
      <c r="J106" s="117">
        <v>5.42</v>
      </c>
      <c r="K106" s="121">
        <v>82.28</v>
      </c>
    </row>
    <row r="107" spans="1:11" ht="56" x14ac:dyDescent="0.35">
      <c r="A107" s="118" t="s">
        <v>101</v>
      </c>
      <c r="B107" s="118" t="s">
        <v>272</v>
      </c>
      <c r="C107" s="118" t="s">
        <v>273</v>
      </c>
      <c r="D107" s="119" t="s">
        <v>93</v>
      </c>
      <c r="E107" s="117">
        <v>34</v>
      </c>
      <c r="F107" s="121">
        <v>28.11</v>
      </c>
      <c r="G107" s="124" t="s">
        <v>77</v>
      </c>
      <c r="H107" s="117">
        <v>1</v>
      </c>
      <c r="I107" s="121">
        <v>955.74</v>
      </c>
      <c r="J107" s="117">
        <v>18.62</v>
      </c>
      <c r="K107" s="121">
        <v>17795.88</v>
      </c>
    </row>
    <row r="108" spans="1:11" ht="14.5" x14ac:dyDescent="0.35">
      <c r="A108" s="118"/>
      <c r="B108" s="118"/>
      <c r="C108" s="118" t="s">
        <v>79</v>
      </c>
      <c r="D108" s="119" t="s">
        <v>80</v>
      </c>
      <c r="E108" s="117">
        <v>110</v>
      </c>
      <c r="F108" s="121"/>
      <c r="G108" s="120"/>
      <c r="H108" s="117"/>
      <c r="I108" s="121">
        <v>182.92</v>
      </c>
      <c r="J108" s="117">
        <v>90</v>
      </c>
      <c r="K108" s="121">
        <v>5164.75</v>
      </c>
    </row>
    <row r="109" spans="1:11" ht="14.5" x14ac:dyDescent="0.35">
      <c r="A109" s="118"/>
      <c r="B109" s="118"/>
      <c r="C109" s="118" t="s">
        <v>81</v>
      </c>
      <c r="D109" s="119" t="s">
        <v>80</v>
      </c>
      <c r="E109" s="117">
        <v>74</v>
      </c>
      <c r="F109" s="121"/>
      <c r="G109" s="120"/>
      <c r="H109" s="117"/>
      <c r="I109" s="121">
        <v>123.05</v>
      </c>
      <c r="J109" s="117">
        <v>41</v>
      </c>
      <c r="K109" s="121">
        <v>2352.83</v>
      </c>
    </row>
    <row r="110" spans="1:11" ht="14.5" x14ac:dyDescent="0.35">
      <c r="A110" s="118"/>
      <c r="B110" s="118"/>
      <c r="C110" s="118" t="s">
        <v>82</v>
      </c>
      <c r="D110" s="119" t="s">
        <v>80</v>
      </c>
      <c r="E110" s="117">
        <v>175</v>
      </c>
      <c r="F110" s="121"/>
      <c r="G110" s="120"/>
      <c r="H110" s="117"/>
      <c r="I110" s="121">
        <v>4.5199999999999996</v>
      </c>
      <c r="J110" s="117">
        <v>160</v>
      </c>
      <c r="K110" s="121">
        <v>142.66999999999999</v>
      </c>
    </row>
    <row r="111" spans="1:11" ht="14.5" x14ac:dyDescent="0.35">
      <c r="A111" s="125"/>
      <c r="B111" s="125"/>
      <c r="C111" s="125" t="s">
        <v>83</v>
      </c>
      <c r="D111" s="126" t="s">
        <v>84</v>
      </c>
      <c r="E111" s="127">
        <v>33.700000000000003</v>
      </c>
      <c r="F111" s="128"/>
      <c r="G111" s="129" t="s">
        <v>209</v>
      </c>
      <c r="H111" s="127">
        <v>1</v>
      </c>
      <c r="I111" s="128">
        <v>13.176700000000002</v>
      </c>
      <c r="J111" s="127"/>
      <c r="K111" s="128"/>
    </row>
    <row r="112" spans="1:11" ht="14" x14ac:dyDescent="0.3">
      <c r="A112" s="108"/>
      <c r="B112" s="108"/>
      <c r="C112" s="112" t="s">
        <v>85</v>
      </c>
      <c r="D112" s="108"/>
      <c r="E112" s="108"/>
      <c r="F112" s="108"/>
      <c r="G112" s="108"/>
      <c r="H112" s="254">
        <v>1468</v>
      </c>
      <c r="I112" s="254"/>
      <c r="J112" s="254">
        <v>31528.77</v>
      </c>
      <c r="K112" s="254"/>
    </row>
    <row r="113" spans="1:11" ht="14" x14ac:dyDescent="0.3">
      <c r="A113" s="108"/>
      <c r="B113" s="108"/>
      <c r="C113" s="112" t="s">
        <v>86</v>
      </c>
      <c r="D113" s="108"/>
      <c r="E113" s="108"/>
      <c r="F113" s="108"/>
      <c r="G113" s="108"/>
      <c r="H113" s="253">
        <v>0</v>
      </c>
      <c r="I113" s="253"/>
      <c r="J113" s="253">
        <v>0</v>
      </c>
      <c r="K113" s="253"/>
    </row>
    <row r="114" spans="1:11" ht="14" x14ac:dyDescent="0.3">
      <c r="A114" s="108"/>
      <c r="B114" s="108"/>
      <c r="C114" s="112" t="s">
        <v>87</v>
      </c>
      <c r="D114" s="108"/>
      <c r="E114" s="108"/>
      <c r="F114" s="108"/>
      <c r="G114" s="108"/>
      <c r="H114" s="253">
        <v>1468</v>
      </c>
      <c r="I114" s="253"/>
      <c r="J114" s="253">
        <v>31528.77</v>
      </c>
      <c r="K114" s="253"/>
    </row>
    <row r="115" spans="1:11" ht="14.5" x14ac:dyDescent="0.35">
      <c r="A115" s="94"/>
      <c r="B115" s="94"/>
      <c r="C115" s="94"/>
      <c r="D115" s="95"/>
      <c r="E115" s="92"/>
      <c r="F115" s="97"/>
      <c r="G115" s="96"/>
      <c r="H115" s="92"/>
      <c r="I115" s="97"/>
      <c r="J115" s="92"/>
      <c r="K115" s="97"/>
    </row>
    <row r="116" spans="1:11" ht="66" x14ac:dyDescent="0.35">
      <c r="A116" s="118">
        <v>8</v>
      </c>
      <c r="B116" s="118" t="s">
        <v>274</v>
      </c>
      <c r="C116" s="118" t="s">
        <v>275</v>
      </c>
      <c r="D116" s="119" t="s">
        <v>154</v>
      </c>
      <c r="E116" s="117">
        <v>0.35</v>
      </c>
      <c r="F116" s="121"/>
      <c r="G116" s="120"/>
      <c r="H116" s="117"/>
      <c r="I116" s="121"/>
      <c r="J116" s="117"/>
      <c r="K116" s="121"/>
    </row>
    <row r="117" spans="1:11" x14ac:dyDescent="0.25">
      <c r="A117" s="108"/>
      <c r="B117" s="108"/>
      <c r="C117" s="122" t="s">
        <v>276</v>
      </c>
      <c r="D117" s="108"/>
      <c r="E117" s="108"/>
      <c r="F117" s="108"/>
      <c r="G117" s="108"/>
      <c r="H117" s="108"/>
      <c r="I117" s="108"/>
      <c r="J117" s="108"/>
      <c r="K117" s="108"/>
    </row>
    <row r="118" spans="1:11" ht="14.5" x14ac:dyDescent="0.35">
      <c r="A118" s="118"/>
      <c r="B118" s="118"/>
      <c r="C118" s="118" t="s">
        <v>73</v>
      </c>
      <c r="D118" s="119"/>
      <c r="E118" s="117"/>
      <c r="F118" s="121">
        <v>425.29</v>
      </c>
      <c r="G118" s="120" t="s">
        <v>209</v>
      </c>
      <c r="H118" s="117">
        <v>1</v>
      </c>
      <c r="I118" s="121">
        <v>171.18</v>
      </c>
      <c r="J118" s="117">
        <v>34.51</v>
      </c>
      <c r="K118" s="121">
        <v>5907.4</v>
      </c>
    </row>
    <row r="119" spans="1:11" ht="14.5" x14ac:dyDescent="0.35">
      <c r="A119" s="118"/>
      <c r="B119" s="118"/>
      <c r="C119" s="118" t="s">
        <v>74</v>
      </c>
      <c r="D119" s="119"/>
      <c r="E119" s="117"/>
      <c r="F119" s="121">
        <v>47.77</v>
      </c>
      <c r="G119" s="120" t="s">
        <v>210</v>
      </c>
      <c r="H119" s="117">
        <v>1</v>
      </c>
      <c r="I119" s="121">
        <v>20.9</v>
      </c>
      <c r="J119" s="117">
        <v>12.4</v>
      </c>
      <c r="K119" s="121">
        <v>259.14999999999998</v>
      </c>
    </row>
    <row r="120" spans="1:11" ht="14.5" x14ac:dyDescent="0.35">
      <c r="A120" s="118"/>
      <c r="B120" s="118"/>
      <c r="C120" s="118" t="s">
        <v>75</v>
      </c>
      <c r="D120" s="119"/>
      <c r="E120" s="117"/>
      <c r="F120" s="121">
        <v>6.08</v>
      </c>
      <c r="G120" s="120" t="s">
        <v>210</v>
      </c>
      <c r="H120" s="117">
        <v>1</v>
      </c>
      <c r="I120" s="123">
        <v>2.66</v>
      </c>
      <c r="J120" s="117">
        <v>34.51</v>
      </c>
      <c r="K120" s="123">
        <v>91.8</v>
      </c>
    </row>
    <row r="121" spans="1:11" ht="14.5" x14ac:dyDescent="0.35">
      <c r="A121" s="118"/>
      <c r="B121" s="118"/>
      <c r="C121" s="118" t="s">
        <v>76</v>
      </c>
      <c r="D121" s="119"/>
      <c r="E121" s="117"/>
      <c r="F121" s="121">
        <v>44.83</v>
      </c>
      <c r="G121" s="120" t="s">
        <v>77</v>
      </c>
      <c r="H121" s="117">
        <v>1</v>
      </c>
      <c r="I121" s="121">
        <v>15.69</v>
      </c>
      <c r="J121" s="117">
        <v>5.43</v>
      </c>
      <c r="K121" s="121">
        <v>85.2</v>
      </c>
    </row>
    <row r="122" spans="1:11" ht="70" x14ac:dyDescent="0.35">
      <c r="A122" s="118" t="s">
        <v>102</v>
      </c>
      <c r="B122" s="118" t="s">
        <v>137</v>
      </c>
      <c r="C122" s="118" t="s">
        <v>138</v>
      </c>
      <c r="D122" s="119" t="s">
        <v>106</v>
      </c>
      <c r="E122" s="117">
        <v>45</v>
      </c>
      <c r="F122" s="121">
        <v>17.329999999999998</v>
      </c>
      <c r="G122" s="124" t="s">
        <v>77</v>
      </c>
      <c r="H122" s="117">
        <v>1</v>
      </c>
      <c r="I122" s="121">
        <v>779.85</v>
      </c>
      <c r="J122" s="117">
        <v>0.93</v>
      </c>
      <c r="K122" s="121">
        <v>725.26</v>
      </c>
    </row>
    <row r="123" spans="1:11" ht="56" x14ac:dyDescent="0.35">
      <c r="A123" s="118" t="s">
        <v>148</v>
      </c>
      <c r="B123" s="118" t="s">
        <v>277</v>
      </c>
      <c r="C123" s="118" t="s">
        <v>278</v>
      </c>
      <c r="D123" s="119" t="s">
        <v>93</v>
      </c>
      <c r="E123" s="117">
        <v>35</v>
      </c>
      <c r="F123" s="121">
        <v>31.42</v>
      </c>
      <c r="G123" s="124" t="s">
        <v>77</v>
      </c>
      <c r="H123" s="117">
        <v>1</v>
      </c>
      <c r="I123" s="121">
        <v>1099.7</v>
      </c>
      <c r="J123" s="117">
        <v>18.5</v>
      </c>
      <c r="K123" s="121">
        <v>20344.45</v>
      </c>
    </row>
    <row r="124" spans="1:11" ht="14.5" x14ac:dyDescent="0.35">
      <c r="A124" s="118"/>
      <c r="B124" s="118"/>
      <c r="C124" s="118" t="s">
        <v>79</v>
      </c>
      <c r="D124" s="119" t="s">
        <v>80</v>
      </c>
      <c r="E124" s="117">
        <v>110</v>
      </c>
      <c r="F124" s="121"/>
      <c r="G124" s="120"/>
      <c r="H124" s="117"/>
      <c r="I124" s="121">
        <v>188.3</v>
      </c>
      <c r="J124" s="117">
        <v>90</v>
      </c>
      <c r="K124" s="121">
        <v>5316.66</v>
      </c>
    </row>
    <row r="125" spans="1:11" ht="14.5" x14ac:dyDescent="0.35">
      <c r="A125" s="118"/>
      <c r="B125" s="118"/>
      <c r="C125" s="118" t="s">
        <v>81</v>
      </c>
      <c r="D125" s="119" t="s">
        <v>80</v>
      </c>
      <c r="E125" s="117">
        <v>74</v>
      </c>
      <c r="F125" s="121"/>
      <c r="G125" s="120"/>
      <c r="H125" s="117"/>
      <c r="I125" s="121">
        <v>126.67</v>
      </c>
      <c r="J125" s="117">
        <v>41</v>
      </c>
      <c r="K125" s="121">
        <v>2422.0300000000002</v>
      </c>
    </row>
    <row r="126" spans="1:11" ht="14.5" x14ac:dyDescent="0.35">
      <c r="A126" s="118"/>
      <c r="B126" s="118"/>
      <c r="C126" s="118" t="s">
        <v>82</v>
      </c>
      <c r="D126" s="119" t="s">
        <v>80</v>
      </c>
      <c r="E126" s="117">
        <v>175</v>
      </c>
      <c r="F126" s="121"/>
      <c r="G126" s="120"/>
      <c r="H126" s="117"/>
      <c r="I126" s="121">
        <v>4.66</v>
      </c>
      <c r="J126" s="117">
        <v>160</v>
      </c>
      <c r="K126" s="121">
        <v>146.88</v>
      </c>
    </row>
    <row r="127" spans="1:11" ht="14.5" x14ac:dyDescent="0.35">
      <c r="A127" s="125"/>
      <c r="B127" s="125"/>
      <c r="C127" s="125" t="s">
        <v>83</v>
      </c>
      <c r="D127" s="126" t="s">
        <v>84</v>
      </c>
      <c r="E127" s="127">
        <v>33.700000000000003</v>
      </c>
      <c r="F127" s="128"/>
      <c r="G127" s="129" t="s">
        <v>209</v>
      </c>
      <c r="H127" s="127">
        <v>1</v>
      </c>
      <c r="I127" s="128">
        <v>13.564249999999999</v>
      </c>
      <c r="J127" s="127"/>
      <c r="K127" s="128"/>
    </row>
    <row r="128" spans="1:11" ht="14" x14ac:dyDescent="0.3">
      <c r="A128" s="108"/>
      <c r="B128" s="108"/>
      <c r="C128" s="112" t="s">
        <v>85</v>
      </c>
      <c r="D128" s="108"/>
      <c r="E128" s="108"/>
      <c r="F128" s="108"/>
      <c r="G128" s="108"/>
      <c r="H128" s="254">
        <v>2406.9500000000003</v>
      </c>
      <c r="I128" s="254"/>
      <c r="J128" s="254">
        <v>35207.03</v>
      </c>
      <c r="K128" s="254"/>
    </row>
    <row r="129" spans="1:11" ht="14" x14ac:dyDescent="0.3">
      <c r="A129" s="108"/>
      <c r="B129" s="108"/>
      <c r="C129" s="112" t="s">
        <v>86</v>
      </c>
      <c r="D129" s="108"/>
      <c r="E129" s="108"/>
      <c r="F129" s="108"/>
      <c r="G129" s="108"/>
      <c r="H129" s="253">
        <v>0</v>
      </c>
      <c r="I129" s="253"/>
      <c r="J129" s="253">
        <v>0</v>
      </c>
      <c r="K129" s="253"/>
    </row>
    <row r="130" spans="1:11" ht="14" x14ac:dyDescent="0.3">
      <c r="A130" s="108"/>
      <c r="B130" s="108"/>
      <c r="C130" s="112" t="s">
        <v>87</v>
      </c>
      <c r="D130" s="108"/>
      <c r="E130" s="108"/>
      <c r="F130" s="108"/>
      <c r="G130" s="108"/>
      <c r="H130" s="253">
        <v>2406.9500000000003</v>
      </c>
      <c r="I130" s="253"/>
      <c r="J130" s="253">
        <v>35207.03</v>
      </c>
      <c r="K130" s="253"/>
    </row>
    <row r="131" spans="1:11" ht="14.5" x14ac:dyDescent="0.35">
      <c r="A131" s="94"/>
      <c r="B131" s="94"/>
      <c r="C131" s="94"/>
      <c r="D131" s="95"/>
      <c r="E131" s="92"/>
      <c r="F131" s="97"/>
      <c r="G131" s="96"/>
      <c r="H131" s="92"/>
      <c r="I131" s="97"/>
      <c r="J131" s="92"/>
      <c r="K131" s="97"/>
    </row>
    <row r="132" spans="1:11" ht="66" x14ac:dyDescent="0.35">
      <c r="A132" s="118">
        <v>9</v>
      </c>
      <c r="B132" s="118" t="s">
        <v>279</v>
      </c>
      <c r="C132" s="118" t="s">
        <v>280</v>
      </c>
      <c r="D132" s="119" t="s">
        <v>154</v>
      </c>
      <c r="E132" s="117">
        <v>0.3</v>
      </c>
      <c r="F132" s="121"/>
      <c r="G132" s="120"/>
      <c r="H132" s="117"/>
      <c r="I132" s="121"/>
      <c r="J132" s="117"/>
      <c r="K132" s="121"/>
    </row>
    <row r="133" spans="1:11" x14ac:dyDescent="0.25">
      <c r="A133" s="108"/>
      <c r="B133" s="108"/>
      <c r="C133" s="122" t="s">
        <v>153</v>
      </c>
      <c r="D133" s="108"/>
      <c r="E133" s="108"/>
      <c r="F133" s="108"/>
      <c r="G133" s="108"/>
      <c r="H133" s="108"/>
      <c r="I133" s="108"/>
      <c r="J133" s="108"/>
      <c r="K133" s="108"/>
    </row>
    <row r="134" spans="1:11" ht="14.5" x14ac:dyDescent="0.35">
      <c r="A134" s="118"/>
      <c r="B134" s="118"/>
      <c r="C134" s="118" t="s">
        <v>73</v>
      </c>
      <c r="D134" s="119"/>
      <c r="E134" s="117"/>
      <c r="F134" s="121">
        <v>546.45000000000005</v>
      </c>
      <c r="G134" s="120" t="s">
        <v>209</v>
      </c>
      <c r="H134" s="117">
        <v>1</v>
      </c>
      <c r="I134" s="121">
        <v>188.53</v>
      </c>
      <c r="J134" s="117">
        <v>34.51</v>
      </c>
      <c r="K134" s="121">
        <v>6506.01</v>
      </c>
    </row>
    <row r="135" spans="1:11" ht="14.5" x14ac:dyDescent="0.35">
      <c r="A135" s="118"/>
      <c r="B135" s="118"/>
      <c r="C135" s="118" t="s">
        <v>74</v>
      </c>
      <c r="D135" s="119"/>
      <c r="E135" s="117"/>
      <c r="F135" s="121">
        <v>81.77</v>
      </c>
      <c r="G135" s="120" t="s">
        <v>210</v>
      </c>
      <c r="H135" s="117">
        <v>1</v>
      </c>
      <c r="I135" s="121">
        <v>30.66</v>
      </c>
      <c r="J135" s="117">
        <v>12.54</v>
      </c>
      <c r="K135" s="121">
        <v>384.52</v>
      </c>
    </row>
    <row r="136" spans="1:11" ht="14.5" x14ac:dyDescent="0.35">
      <c r="A136" s="118"/>
      <c r="B136" s="118"/>
      <c r="C136" s="118" t="s">
        <v>75</v>
      </c>
      <c r="D136" s="119"/>
      <c r="E136" s="117"/>
      <c r="F136" s="121">
        <v>10.99</v>
      </c>
      <c r="G136" s="120" t="s">
        <v>210</v>
      </c>
      <c r="H136" s="117">
        <v>1</v>
      </c>
      <c r="I136" s="123">
        <v>4.12</v>
      </c>
      <c r="J136" s="117">
        <v>34.51</v>
      </c>
      <c r="K136" s="123">
        <v>142.22</v>
      </c>
    </row>
    <row r="137" spans="1:11" ht="14.5" x14ac:dyDescent="0.35">
      <c r="A137" s="118"/>
      <c r="B137" s="118"/>
      <c r="C137" s="118" t="s">
        <v>76</v>
      </c>
      <c r="D137" s="119"/>
      <c r="E137" s="117"/>
      <c r="F137" s="121">
        <v>61.03</v>
      </c>
      <c r="G137" s="120" t="s">
        <v>77</v>
      </c>
      <c r="H137" s="117">
        <v>1</v>
      </c>
      <c r="I137" s="121">
        <v>18.309999999999999</v>
      </c>
      <c r="J137" s="117">
        <v>6.82</v>
      </c>
      <c r="K137" s="121">
        <v>124.87</v>
      </c>
    </row>
    <row r="138" spans="1:11" ht="70" x14ac:dyDescent="0.35">
      <c r="A138" s="118" t="s">
        <v>103</v>
      </c>
      <c r="B138" s="118" t="s">
        <v>142</v>
      </c>
      <c r="C138" s="118" t="s">
        <v>143</v>
      </c>
      <c r="D138" s="119" t="s">
        <v>106</v>
      </c>
      <c r="E138" s="117">
        <v>30</v>
      </c>
      <c r="F138" s="121">
        <v>21.9</v>
      </c>
      <c r="G138" s="124" t="s">
        <v>77</v>
      </c>
      <c r="H138" s="117">
        <v>1</v>
      </c>
      <c r="I138" s="121">
        <v>657</v>
      </c>
      <c r="J138" s="117">
        <v>1.01</v>
      </c>
      <c r="K138" s="121">
        <v>663.57</v>
      </c>
    </row>
    <row r="139" spans="1:11" ht="56" x14ac:dyDescent="0.35">
      <c r="A139" s="118" t="s">
        <v>105</v>
      </c>
      <c r="B139" s="118" t="s">
        <v>281</v>
      </c>
      <c r="C139" s="118" t="s">
        <v>282</v>
      </c>
      <c r="D139" s="119" t="s">
        <v>93</v>
      </c>
      <c r="E139" s="117">
        <v>30</v>
      </c>
      <c r="F139" s="121">
        <v>76.13</v>
      </c>
      <c r="G139" s="124" t="s">
        <v>77</v>
      </c>
      <c r="H139" s="117">
        <v>1</v>
      </c>
      <c r="I139" s="121">
        <v>2283.9</v>
      </c>
      <c r="J139" s="117">
        <v>13.14</v>
      </c>
      <c r="K139" s="121">
        <v>30010.45</v>
      </c>
    </row>
    <row r="140" spans="1:11" ht="14.5" x14ac:dyDescent="0.35">
      <c r="A140" s="118"/>
      <c r="B140" s="118"/>
      <c r="C140" s="118" t="s">
        <v>79</v>
      </c>
      <c r="D140" s="119" t="s">
        <v>80</v>
      </c>
      <c r="E140" s="117">
        <v>110</v>
      </c>
      <c r="F140" s="121"/>
      <c r="G140" s="120"/>
      <c r="H140" s="117"/>
      <c r="I140" s="121">
        <v>207.38</v>
      </c>
      <c r="J140" s="117">
        <v>90</v>
      </c>
      <c r="K140" s="121">
        <v>5855.41</v>
      </c>
    </row>
    <row r="141" spans="1:11" ht="14.5" x14ac:dyDescent="0.35">
      <c r="A141" s="118"/>
      <c r="B141" s="118"/>
      <c r="C141" s="118" t="s">
        <v>81</v>
      </c>
      <c r="D141" s="119" t="s">
        <v>80</v>
      </c>
      <c r="E141" s="117">
        <v>74</v>
      </c>
      <c r="F141" s="121"/>
      <c r="G141" s="120"/>
      <c r="H141" s="117"/>
      <c r="I141" s="121">
        <v>139.51</v>
      </c>
      <c r="J141" s="117">
        <v>41</v>
      </c>
      <c r="K141" s="121">
        <v>2667.46</v>
      </c>
    </row>
    <row r="142" spans="1:11" ht="14.5" x14ac:dyDescent="0.35">
      <c r="A142" s="118"/>
      <c r="B142" s="118"/>
      <c r="C142" s="118" t="s">
        <v>82</v>
      </c>
      <c r="D142" s="119" t="s">
        <v>80</v>
      </c>
      <c r="E142" s="117">
        <v>175</v>
      </c>
      <c r="F142" s="121"/>
      <c r="G142" s="120"/>
      <c r="H142" s="117"/>
      <c r="I142" s="121">
        <v>7.21</v>
      </c>
      <c r="J142" s="117">
        <v>160</v>
      </c>
      <c r="K142" s="121">
        <v>227.55</v>
      </c>
    </row>
    <row r="143" spans="1:11" ht="14.5" x14ac:dyDescent="0.35">
      <c r="A143" s="125"/>
      <c r="B143" s="125"/>
      <c r="C143" s="125" t="s">
        <v>83</v>
      </c>
      <c r="D143" s="126" t="s">
        <v>84</v>
      </c>
      <c r="E143" s="127">
        <v>43.3</v>
      </c>
      <c r="F143" s="128"/>
      <c r="G143" s="129" t="s">
        <v>209</v>
      </c>
      <c r="H143" s="127">
        <v>1</v>
      </c>
      <c r="I143" s="128">
        <v>14.938499999999998</v>
      </c>
      <c r="J143" s="127"/>
      <c r="K143" s="128"/>
    </row>
    <row r="144" spans="1:11" ht="14" x14ac:dyDescent="0.3">
      <c r="A144" s="108"/>
      <c r="B144" s="108"/>
      <c r="C144" s="112" t="s">
        <v>85</v>
      </c>
      <c r="D144" s="108"/>
      <c r="E144" s="108"/>
      <c r="F144" s="108"/>
      <c r="G144" s="108"/>
      <c r="H144" s="254">
        <v>3532.5</v>
      </c>
      <c r="I144" s="254"/>
      <c r="J144" s="254">
        <v>46439.839999999997</v>
      </c>
      <c r="K144" s="254"/>
    </row>
    <row r="145" spans="1:11" ht="14" x14ac:dyDescent="0.3">
      <c r="A145" s="108"/>
      <c r="B145" s="108"/>
      <c r="C145" s="112" t="s">
        <v>86</v>
      </c>
      <c r="D145" s="108"/>
      <c r="E145" s="108"/>
      <c r="F145" s="108"/>
      <c r="G145" s="108"/>
      <c r="H145" s="253">
        <v>0</v>
      </c>
      <c r="I145" s="253"/>
      <c r="J145" s="253">
        <v>0</v>
      </c>
      <c r="K145" s="253"/>
    </row>
    <row r="146" spans="1:11" ht="14" x14ac:dyDescent="0.3">
      <c r="A146" s="108"/>
      <c r="B146" s="108"/>
      <c r="C146" s="112" t="s">
        <v>87</v>
      </c>
      <c r="D146" s="108"/>
      <c r="E146" s="108"/>
      <c r="F146" s="108"/>
      <c r="G146" s="108"/>
      <c r="H146" s="253">
        <v>3532.5</v>
      </c>
      <c r="I146" s="253"/>
      <c r="J146" s="253">
        <v>46439.839999999997</v>
      </c>
      <c r="K146" s="253"/>
    </row>
    <row r="147" spans="1:11" ht="14.5" x14ac:dyDescent="0.35">
      <c r="A147" s="94"/>
      <c r="B147" s="94"/>
      <c r="C147" s="94"/>
      <c r="D147" s="95"/>
      <c r="E147" s="92"/>
      <c r="F147" s="97"/>
      <c r="G147" s="96"/>
      <c r="H147" s="92"/>
      <c r="I147" s="97"/>
      <c r="J147" s="92"/>
      <c r="K147" s="97"/>
    </row>
    <row r="148" spans="1:11" ht="66" x14ac:dyDescent="0.35">
      <c r="A148" s="118">
        <v>10</v>
      </c>
      <c r="B148" s="118" t="s">
        <v>283</v>
      </c>
      <c r="C148" s="118" t="s">
        <v>284</v>
      </c>
      <c r="D148" s="119" t="s">
        <v>154</v>
      </c>
      <c r="E148" s="117">
        <v>0.41</v>
      </c>
      <c r="F148" s="121"/>
      <c r="G148" s="120"/>
      <c r="H148" s="117"/>
      <c r="I148" s="121"/>
      <c r="J148" s="117"/>
      <c r="K148" s="121"/>
    </row>
    <row r="149" spans="1:11" x14ac:dyDescent="0.25">
      <c r="A149" s="108"/>
      <c r="B149" s="108"/>
      <c r="C149" s="122" t="s">
        <v>184</v>
      </c>
      <c r="D149" s="108"/>
      <c r="E149" s="108"/>
      <c r="F149" s="108"/>
      <c r="G149" s="108"/>
      <c r="H149" s="108"/>
      <c r="I149" s="108"/>
      <c r="J149" s="108"/>
      <c r="K149" s="108"/>
    </row>
    <row r="150" spans="1:11" ht="14.5" x14ac:dyDescent="0.35">
      <c r="A150" s="118"/>
      <c r="B150" s="118"/>
      <c r="C150" s="118" t="s">
        <v>73</v>
      </c>
      <c r="D150" s="119"/>
      <c r="E150" s="117"/>
      <c r="F150" s="121">
        <v>667.66</v>
      </c>
      <c r="G150" s="120" t="s">
        <v>209</v>
      </c>
      <c r="H150" s="117">
        <v>1</v>
      </c>
      <c r="I150" s="121">
        <v>314.8</v>
      </c>
      <c r="J150" s="117">
        <v>34.51</v>
      </c>
      <c r="K150" s="121">
        <v>10863.81</v>
      </c>
    </row>
    <row r="151" spans="1:11" ht="14.5" x14ac:dyDescent="0.35">
      <c r="A151" s="118"/>
      <c r="B151" s="118"/>
      <c r="C151" s="118" t="s">
        <v>74</v>
      </c>
      <c r="D151" s="119"/>
      <c r="E151" s="117"/>
      <c r="F151" s="121">
        <v>113.68</v>
      </c>
      <c r="G151" s="120" t="s">
        <v>210</v>
      </c>
      <c r="H151" s="117">
        <v>1</v>
      </c>
      <c r="I151" s="121">
        <v>58.26</v>
      </c>
      <c r="J151" s="117">
        <v>12.46</v>
      </c>
      <c r="K151" s="121">
        <v>725.93</v>
      </c>
    </row>
    <row r="152" spans="1:11" ht="14.5" x14ac:dyDescent="0.35">
      <c r="A152" s="118"/>
      <c r="B152" s="118"/>
      <c r="C152" s="118" t="s">
        <v>75</v>
      </c>
      <c r="D152" s="119"/>
      <c r="E152" s="117"/>
      <c r="F152" s="121">
        <v>14.65</v>
      </c>
      <c r="G152" s="120" t="s">
        <v>210</v>
      </c>
      <c r="H152" s="117">
        <v>1</v>
      </c>
      <c r="I152" s="123">
        <v>7.51</v>
      </c>
      <c r="J152" s="117">
        <v>34.51</v>
      </c>
      <c r="K152" s="123">
        <v>259.11</v>
      </c>
    </row>
    <row r="153" spans="1:11" ht="14.5" x14ac:dyDescent="0.35">
      <c r="A153" s="118"/>
      <c r="B153" s="118"/>
      <c r="C153" s="118" t="s">
        <v>76</v>
      </c>
      <c r="D153" s="119"/>
      <c r="E153" s="117"/>
      <c r="F153" s="121">
        <v>144.03</v>
      </c>
      <c r="G153" s="120" t="s">
        <v>77</v>
      </c>
      <c r="H153" s="117">
        <v>1</v>
      </c>
      <c r="I153" s="121">
        <v>59.05</v>
      </c>
      <c r="J153" s="117">
        <v>9.7100000000000009</v>
      </c>
      <c r="K153" s="121">
        <v>573.4</v>
      </c>
    </row>
    <row r="154" spans="1:11" ht="70" x14ac:dyDescent="0.35">
      <c r="A154" s="118" t="s">
        <v>107</v>
      </c>
      <c r="B154" s="118" t="s">
        <v>285</v>
      </c>
      <c r="C154" s="118" t="s">
        <v>286</v>
      </c>
      <c r="D154" s="119" t="s">
        <v>106</v>
      </c>
      <c r="E154" s="117">
        <v>41</v>
      </c>
      <c r="F154" s="121">
        <v>41.13</v>
      </c>
      <c r="G154" s="124" t="s">
        <v>77</v>
      </c>
      <c r="H154" s="117">
        <v>1</v>
      </c>
      <c r="I154" s="121">
        <v>1686.33</v>
      </c>
      <c r="J154" s="117">
        <v>0.91</v>
      </c>
      <c r="K154" s="121">
        <v>1534.56</v>
      </c>
    </row>
    <row r="155" spans="1:11" ht="56" x14ac:dyDescent="0.35">
      <c r="A155" s="118" t="s">
        <v>108</v>
      </c>
      <c r="B155" s="118" t="s">
        <v>287</v>
      </c>
      <c r="C155" s="118" t="s">
        <v>288</v>
      </c>
      <c r="D155" s="119" t="s">
        <v>93</v>
      </c>
      <c r="E155" s="117">
        <v>41</v>
      </c>
      <c r="F155" s="121">
        <v>99.45</v>
      </c>
      <c r="G155" s="124" t="s">
        <v>77</v>
      </c>
      <c r="H155" s="117">
        <v>1</v>
      </c>
      <c r="I155" s="121">
        <v>4077.45</v>
      </c>
      <c r="J155" s="117">
        <v>15.17</v>
      </c>
      <c r="K155" s="121">
        <v>61854.92</v>
      </c>
    </row>
    <row r="156" spans="1:11" ht="14.5" x14ac:dyDescent="0.35">
      <c r="A156" s="118"/>
      <c r="B156" s="118"/>
      <c r="C156" s="118" t="s">
        <v>79</v>
      </c>
      <c r="D156" s="119" t="s">
        <v>80</v>
      </c>
      <c r="E156" s="117">
        <v>110</v>
      </c>
      <c r="F156" s="121"/>
      <c r="G156" s="120"/>
      <c r="H156" s="117"/>
      <c r="I156" s="121">
        <v>346.28</v>
      </c>
      <c r="J156" s="117">
        <v>90</v>
      </c>
      <c r="K156" s="121">
        <v>9777.43</v>
      </c>
    </row>
    <row r="157" spans="1:11" ht="14.5" x14ac:dyDescent="0.35">
      <c r="A157" s="118"/>
      <c r="B157" s="118"/>
      <c r="C157" s="118" t="s">
        <v>81</v>
      </c>
      <c r="D157" s="119" t="s">
        <v>80</v>
      </c>
      <c r="E157" s="117">
        <v>74</v>
      </c>
      <c r="F157" s="121"/>
      <c r="G157" s="120"/>
      <c r="H157" s="117"/>
      <c r="I157" s="121">
        <v>232.95</v>
      </c>
      <c r="J157" s="117">
        <v>41</v>
      </c>
      <c r="K157" s="121">
        <v>4454.16</v>
      </c>
    </row>
    <row r="158" spans="1:11" ht="14.5" x14ac:dyDescent="0.35">
      <c r="A158" s="118"/>
      <c r="B158" s="118"/>
      <c r="C158" s="118" t="s">
        <v>82</v>
      </c>
      <c r="D158" s="119" t="s">
        <v>80</v>
      </c>
      <c r="E158" s="117">
        <v>175</v>
      </c>
      <c r="F158" s="121"/>
      <c r="G158" s="120"/>
      <c r="H158" s="117"/>
      <c r="I158" s="121">
        <v>13.14</v>
      </c>
      <c r="J158" s="117">
        <v>160</v>
      </c>
      <c r="K158" s="121">
        <v>414.58</v>
      </c>
    </row>
    <row r="159" spans="1:11" ht="14.5" x14ac:dyDescent="0.35">
      <c r="A159" s="125"/>
      <c r="B159" s="125"/>
      <c r="C159" s="125" t="s">
        <v>83</v>
      </c>
      <c r="D159" s="126" t="s">
        <v>84</v>
      </c>
      <c r="E159" s="127">
        <v>55.5</v>
      </c>
      <c r="F159" s="128"/>
      <c r="G159" s="129" t="s">
        <v>209</v>
      </c>
      <c r="H159" s="127">
        <v>1</v>
      </c>
      <c r="I159" s="128">
        <v>26.168249999999997</v>
      </c>
      <c r="J159" s="127"/>
      <c r="K159" s="128"/>
    </row>
    <row r="160" spans="1:11" ht="14" x14ac:dyDescent="0.3">
      <c r="A160" s="108"/>
      <c r="B160" s="108"/>
      <c r="C160" s="112" t="s">
        <v>85</v>
      </c>
      <c r="D160" s="108"/>
      <c r="E160" s="108"/>
      <c r="F160" s="108"/>
      <c r="G160" s="108"/>
      <c r="H160" s="254">
        <v>6788.26</v>
      </c>
      <c r="I160" s="254"/>
      <c r="J160" s="254">
        <v>90198.79</v>
      </c>
      <c r="K160" s="254"/>
    </row>
    <row r="161" spans="1:11" ht="14" x14ac:dyDescent="0.3">
      <c r="A161" s="108"/>
      <c r="B161" s="108"/>
      <c r="C161" s="112" t="s">
        <v>86</v>
      </c>
      <c r="D161" s="108"/>
      <c r="E161" s="108"/>
      <c r="F161" s="108"/>
      <c r="G161" s="108"/>
      <c r="H161" s="253">
        <v>0</v>
      </c>
      <c r="I161" s="253"/>
      <c r="J161" s="253">
        <v>0</v>
      </c>
      <c r="K161" s="253"/>
    </row>
    <row r="162" spans="1:11" ht="14" x14ac:dyDescent="0.3">
      <c r="A162" s="108"/>
      <c r="B162" s="108"/>
      <c r="C162" s="112" t="s">
        <v>87</v>
      </c>
      <c r="D162" s="108"/>
      <c r="E162" s="108"/>
      <c r="F162" s="108"/>
      <c r="G162" s="108"/>
      <c r="H162" s="253">
        <v>6788.26</v>
      </c>
      <c r="I162" s="253"/>
      <c r="J162" s="253">
        <v>90198.79</v>
      </c>
      <c r="K162" s="253"/>
    </row>
    <row r="163" spans="1:11" ht="14.5" x14ac:dyDescent="0.35">
      <c r="A163" s="94"/>
      <c r="B163" s="94"/>
      <c r="C163" s="94"/>
      <c r="D163" s="95"/>
      <c r="E163" s="92"/>
      <c r="F163" s="97"/>
      <c r="G163" s="96"/>
      <c r="H163" s="92"/>
      <c r="I163" s="97"/>
      <c r="J163" s="92"/>
      <c r="K163" s="97"/>
    </row>
    <row r="164" spans="1:11" ht="66" x14ac:dyDescent="0.35">
      <c r="A164" s="118">
        <v>11</v>
      </c>
      <c r="B164" s="118" t="s">
        <v>289</v>
      </c>
      <c r="C164" s="118" t="s">
        <v>176</v>
      </c>
      <c r="D164" s="119" t="s">
        <v>154</v>
      </c>
      <c r="E164" s="117">
        <v>0.99</v>
      </c>
      <c r="F164" s="121"/>
      <c r="G164" s="120"/>
      <c r="H164" s="117"/>
      <c r="I164" s="121"/>
      <c r="J164" s="117"/>
      <c r="K164" s="121"/>
    </row>
    <row r="165" spans="1:11" x14ac:dyDescent="0.25">
      <c r="A165" s="108"/>
      <c r="B165" s="108"/>
      <c r="C165" s="122" t="s">
        <v>290</v>
      </c>
      <c r="D165" s="108"/>
      <c r="E165" s="108"/>
      <c r="F165" s="108"/>
      <c r="G165" s="108"/>
      <c r="H165" s="108"/>
      <c r="I165" s="108"/>
      <c r="J165" s="108"/>
      <c r="K165" s="108"/>
    </row>
    <row r="166" spans="1:11" ht="14.5" x14ac:dyDescent="0.35">
      <c r="A166" s="118"/>
      <c r="B166" s="118"/>
      <c r="C166" s="118" t="s">
        <v>73</v>
      </c>
      <c r="D166" s="119"/>
      <c r="E166" s="117"/>
      <c r="F166" s="121">
        <v>76.45</v>
      </c>
      <c r="G166" s="120" t="s">
        <v>209</v>
      </c>
      <c r="H166" s="117">
        <v>1</v>
      </c>
      <c r="I166" s="121">
        <v>87.04</v>
      </c>
      <c r="J166" s="117">
        <v>34.51</v>
      </c>
      <c r="K166" s="121">
        <v>3003.69</v>
      </c>
    </row>
    <row r="167" spans="1:11" ht="14.5" x14ac:dyDescent="0.35">
      <c r="A167" s="118"/>
      <c r="B167" s="118"/>
      <c r="C167" s="118" t="s">
        <v>76</v>
      </c>
      <c r="D167" s="119"/>
      <c r="E167" s="117"/>
      <c r="F167" s="121">
        <v>9.0399999999999991</v>
      </c>
      <c r="G167" s="120" t="s">
        <v>77</v>
      </c>
      <c r="H167" s="117">
        <v>1</v>
      </c>
      <c r="I167" s="121">
        <v>8.9499999999999993</v>
      </c>
      <c r="J167" s="117">
        <v>6.42</v>
      </c>
      <c r="K167" s="121">
        <v>57.46</v>
      </c>
    </row>
    <row r="168" spans="1:11" ht="14.5" x14ac:dyDescent="0.35">
      <c r="A168" s="118"/>
      <c r="B168" s="118"/>
      <c r="C168" s="118" t="s">
        <v>79</v>
      </c>
      <c r="D168" s="119" t="s">
        <v>80</v>
      </c>
      <c r="E168" s="117">
        <v>110</v>
      </c>
      <c r="F168" s="121"/>
      <c r="G168" s="120"/>
      <c r="H168" s="117"/>
      <c r="I168" s="121">
        <v>95.74</v>
      </c>
      <c r="J168" s="117">
        <v>90</v>
      </c>
      <c r="K168" s="121">
        <v>2703.32</v>
      </c>
    </row>
    <row r="169" spans="1:11" ht="14.5" x14ac:dyDescent="0.35">
      <c r="A169" s="118"/>
      <c r="B169" s="118"/>
      <c r="C169" s="118" t="s">
        <v>81</v>
      </c>
      <c r="D169" s="119" t="s">
        <v>80</v>
      </c>
      <c r="E169" s="117">
        <v>74</v>
      </c>
      <c r="F169" s="121"/>
      <c r="G169" s="120"/>
      <c r="H169" s="117"/>
      <c r="I169" s="121">
        <v>64.41</v>
      </c>
      <c r="J169" s="117">
        <v>41</v>
      </c>
      <c r="K169" s="121">
        <v>1231.51</v>
      </c>
    </row>
    <row r="170" spans="1:11" ht="14.5" x14ac:dyDescent="0.35">
      <c r="A170" s="125"/>
      <c r="B170" s="125"/>
      <c r="C170" s="125" t="s">
        <v>83</v>
      </c>
      <c r="D170" s="126" t="s">
        <v>84</v>
      </c>
      <c r="E170" s="127">
        <v>5.01</v>
      </c>
      <c r="F170" s="128"/>
      <c r="G170" s="129" t="s">
        <v>209</v>
      </c>
      <c r="H170" s="127">
        <v>1</v>
      </c>
      <c r="I170" s="128">
        <v>5.7038849999999988</v>
      </c>
      <c r="J170" s="127"/>
      <c r="K170" s="128"/>
    </row>
    <row r="171" spans="1:11" ht="14" x14ac:dyDescent="0.3">
      <c r="A171" s="108"/>
      <c r="B171" s="108"/>
      <c r="C171" s="112" t="s">
        <v>85</v>
      </c>
      <c r="D171" s="108"/>
      <c r="E171" s="108"/>
      <c r="F171" s="108"/>
      <c r="G171" s="108"/>
      <c r="H171" s="254">
        <v>256.14</v>
      </c>
      <c r="I171" s="254"/>
      <c r="J171" s="254">
        <v>6995.9800000000005</v>
      </c>
      <c r="K171" s="254"/>
    </row>
    <row r="172" spans="1:11" ht="14" x14ac:dyDescent="0.3">
      <c r="A172" s="108"/>
      <c r="B172" s="108"/>
      <c r="C172" s="112" t="s">
        <v>86</v>
      </c>
      <c r="D172" s="108"/>
      <c r="E172" s="108"/>
      <c r="F172" s="108"/>
      <c r="G172" s="108"/>
      <c r="H172" s="253">
        <v>0</v>
      </c>
      <c r="I172" s="253"/>
      <c r="J172" s="253">
        <v>0</v>
      </c>
      <c r="K172" s="253"/>
    </row>
    <row r="173" spans="1:11" ht="14" x14ac:dyDescent="0.3">
      <c r="A173" s="108"/>
      <c r="B173" s="108"/>
      <c r="C173" s="112" t="s">
        <v>87</v>
      </c>
      <c r="D173" s="108"/>
      <c r="E173" s="108"/>
      <c r="F173" s="108"/>
      <c r="G173" s="108"/>
      <c r="H173" s="253">
        <v>256.14</v>
      </c>
      <c r="I173" s="253"/>
      <c r="J173" s="253">
        <v>6995.9800000000005</v>
      </c>
      <c r="K173" s="253"/>
    </row>
    <row r="174" spans="1:11" ht="14.5" x14ac:dyDescent="0.35">
      <c r="A174" s="94"/>
      <c r="B174" s="94"/>
      <c r="C174" s="94"/>
      <c r="D174" s="95"/>
      <c r="E174" s="92"/>
      <c r="F174" s="97"/>
      <c r="G174" s="96"/>
      <c r="H174" s="92"/>
      <c r="I174" s="97"/>
      <c r="J174" s="92"/>
      <c r="K174" s="97"/>
    </row>
    <row r="175" spans="1:11" ht="66" x14ac:dyDescent="0.35">
      <c r="A175" s="118">
        <v>12</v>
      </c>
      <c r="B175" s="118" t="s">
        <v>291</v>
      </c>
      <c r="C175" s="118" t="s">
        <v>292</v>
      </c>
      <c r="D175" s="119" t="s">
        <v>154</v>
      </c>
      <c r="E175" s="117">
        <v>0.41</v>
      </c>
      <c r="F175" s="121"/>
      <c r="G175" s="120"/>
      <c r="H175" s="117"/>
      <c r="I175" s="121"/>
      <c r="J175" s="117"/>
      <c r="K175" s="121"/>
    </row>
    <row r="176" spans="1:11" x14ac:dyDescent="0.25">
      <c r="A176" s="108"/>
      <c r="B176" s="108"/>
      <c r="C176" s="122" t="s">
        <v>184</v>
      </c>
      <c r="D176" s="108"/>
      <c r="E176" s="108"/>
      <c r="F176" s="108"/>
      <c r="G176" s="108"/>
      <c r="H176" s="108"/>
      <c r="I176" s="108"/>
      <c r="J176" s="108"/>
      <c r="K176" s="108"/>
    </row>
    <row r="177" spans="1:11" ht="14.5" x14ac:dyDescent="0.35">
      <c r="A177" s="118"/>
      <c r="B177" s="118"/>
      <c r="C177" s="118" t="s">
        <v>73</v>
      </c>
      <c r="D177" s="119"/>
      <c r="E177" s="117"/>
      <c r="F177" s="121">
        <v>76.45</v>
      </c>
      <c r="G177" s="120" t="s">
        <v>209</v>
      </c>
      <c r="H177" s="117">
        <v>1</v>
      </c>
      <c r="I177" s="121">
        <v>36.049999999999997</v>
      </c>
      <c r="J177" s="117">
        <v>34.51</v>
      </c>
      <c r="K177" s="121">
        <v>1243.95</v>
      </c>
    </row>
    <row r="178" spans="1:11" ht="14.5" x14ac:dyDescent="0.35">
      <c r="A178" s="118"/>
      <c r="B178" s="118"/>
      <c r="C178" s="118" t="s">
        <v>76</v>
      </c>
      <c r="D178" s="119"/>
      <c r="E178" s="117"/>
      <c r="F178" s="121">
        <v>28.84</v>
      </c>
      <c r="G178" s="120" t="s">
        <v>77</v>
      </c>
      <c r="H178" s="117">
        <v>1</v>
      </c>
      <c r="I178" s="121">
        <v>11.82</v>
      </c>
      <c r="J178" s="117">
        <v>6.85</v>
      </c>
      <c r="K178" s="121">
        <v>81</v>
      </c>
    </row>
    <row r="179" spans="1:11" ht="14.5" x14ac:dyDescent="0.35">
      <c r="A179" s="118"/>
      <c r="B179" s="118"/>
      <c r="C179" s="118" t="s">
        <v>79</v>
      </c>
      <c r="D179" s="119" t="s">
        <v>80</v>
      </c>
      <c r="E179" s="117">
        <v>110</v>
      </c>
      <c r="F179" s="121"/>
      <c r="G179" s="120"/>
      <c r="H179" s="117"/>
      <c r="I179" s="121">
        <v>39.659999999999997</v>
      </c>
      <c r="J179" s="117">
        <v>90</v>
      </c>
      <c r="K179" s="121">
        <v>1119.56</v>
      </c>
    </row>
    <row r="180" spans="1:11" ht="14.5" x14ac:dyDescent="0.35">
      <c r="A180" s="118"/>
      <c r="B180" s="118"/>
      <c r="C180" s="118" t="s">
        <v>81</v>
      </c>
      <c r="D180" s="119" t="s">
        <v>80</v>
      </c>
      <c r="E180" s="117">
        <v>74</v>
      </c>
      <c r="F180" s="121"/>
      <c r="G180" s="120"/>
      <c r="H180" s="117"/>
      <c r="I180" s="121">
        <v>26.68</v>
      </c>
      <c r="J180" s="117">
        <v>41</v>
      </c>
      <c r="K180" s="121">
        <v>510.02</v>
      </c>
    </row>
    <row r="181" spans="1:11" ht="14.5" x14ac:dyDescent="0.35">
      <c r="A181" s="125"/>
      <c r="B181" s="125"/>
      <c r="C181" s="125" t="s">
        <v>83</v>
      </c>
      <c r="D181" s="126" t="s">
        <v>84</v>
      </c>
      <c r="E181" s="127">
        <v>5.01</v>
      </c>
      <c r="F181" s="128"/>
      <c r="G181" s="129" t="s">
        <v>209</v>
      </c>
      <c r="H181" s="127">
        <v>1</v>
      </c>
      <c r="I181" s="128">
        <v>2.3622149999999995</v>
      </c>
      <c r="J181" s="127"/>
      <c r="K181" s="128"/>
    </row>
    <row r="182" spans="1:11" ht="14" x14ac:dyDescent="0.3">
      <c r="A182" s="108"/>
      <c r="B182" s="108"/>
      <c r="C182" s="112" t="s">
        <v>85</v>
      </c>
      <c r="D182" s="108"/>
      <c r="E182" s="108"/>
      <c r="F182" s="108"/>
      <c r="G182" s="108"/>
      <c r="H182" s="254">
        <v>114.21000000000001</v>
      </c>
      <c r="I182" s="254"/>
      <c r="J182" s="254">
        <v>2954.53</v>
      </c>
      <c r="K182" s="254"/>
    </row>
    <row r="183" spans="1:11" ht="14" x14ac:dyDescent="0.3">
      <c r="A183" s="108"/>
      <c r="B183" s="108"/>
      <c r="C183" s="112" t="s">
        <v>86</v>
      </c>
      <c r="D183" s="108"/>
      <c r="E183" s="108"/>
      <c r="F183" s="108"/>
      <c r="G183" s="108"/>
      <c r="H183" s="253">
        <v>0</v>
      </c>
      <c r="I183" s="253"/>
      <c r="J183" s="253">
        <v>0</v>
      </c>
      <c r="K183" s="253"/>
    </row>
    <row r="184" spans="1:11" ht="14" x14ac:dyDescent="0.3">
      <c r="A184" s="108"/>
      <c r="B184" s="108"/>
      <c r="C184" s="112" t="s">
        <v>87</v>
      </c>
      <c r="D184" s="108"/>
      <c r="E184" s="108"/>
      <c r="F184" s="108"/>
      <c r="G184" s="108"/>
      <c r="H184" s="253">
        <v>114.21000000000001</v>
      </c>
      <c r="I184" s="253"/>
      <c r="J184" s="253">
        <v>2954.53</v>
      </c>
      <c r="K184" s="253"/>
    </row>
    <row r="185" spans="1:11" ht="14.5" x14ac:dyDescent="0.35">
      <c r="A185" s="94"/>
      <c r="B185" s="94"/>
      <c r="C185" s="94"/>
      <c r="D185" s="95"/>
      <c r="E185" s="92"/>
      <c r="F185" s="97"/>
      <c r="G185" s="96"/>
      <c r="H185" s="92"/>
      <c r="I185" s="97"/>
      <c r="J185" s="92"/>
      <c r="K185" s="97"/>
    </row>
    <row r="186" spans="1:11" ht="84" x14ac:dyDescent="0.35">
      <c r="A186" s="118">
        <v>13</v>
      </c>
      <c r="B186" s="118" t="s">
        <v>293</v>
      </c>
      <c r="C186" s="118" t="s">
        <v>135</v>
      </c>
      <c r="D186" s="119" t="s">
        <v>136</v>
      </c>
      <c r="E186" s="117">
        <v>0.28000000000000003</v>
      </c>
      <c r="F186" s="121"/>
      <c r="G186" s="120"/>
      <c r="H186" s="117"/>
      <c r="I186" s="121"/>
      <c r="J186" s="117"/>
      <c r="K186" s="121"/>
    </row>
    <row r="187" spans="1:11" x14ac:dyDescent="0.25">
      <c r="A187" s="108"/>
      <c r="B187" s="108"/>
      <c r="C187" s="122" t="s">
        <v>294</v>
      </c>
      <c r="D187" s="108"/>
      <c r="E187" s="108"/>
      <c r="F187" s="108"/>
      <c r="G187" s="108"/>
      <c r="H187" s="108"/>
      <c r="I187" s="108"/>
      <c r="J187" s="108"/>
      <c r="K187" s="108"/>
    </row>
    <row r="188" spans="1:11" ht="14.5" x14ac:dyDescent="0.35">
      <c r="A188" s="118"/>
      <c r="B188" s="118"/>
      <c r="C188" s="118" t="s">
        <v>73</v>
      </c>
      <c r="D188" s="119"/>
      <c r="E188" s="117"/>
      <c r="F188" s="121">
        <v>180.31</v>
      </c>
      <c r="G188" s="120" t="s">
        <v>209</v>
      </c>
      <c r="H188" s="117">
        <v>1</v>
      </c>
      <c r="I188" s="121">
        <v>58.06</v>
      </c>
      <c r="J188" s="117">
        <v>34.51</v>
      </c>
      <c r="K188" s="121">
        <v>2003.64</v>
      </c>
    </row>
    <row r="189" spans="1:11" ht="14.5" x14ac:dyDescent="0.35">
      <c r="A189" s="118"/>
      <c r="B189" s="118"/>
      <c r="C189" s="118" t="s">
        <v>74</v>
      </c>
      <c r="D189" s="119"/>
      <c r="E189" s="117"/>
      <c r="F189" s="121">
        <v>18.38</v>
      </c>
      <c r="G189" s="120" t="s">
        <v>210</v>
      </c>
      <c r="H189" s="117">
        <v>1</v>
      </c>
      <c r="I189" s="121">
        <v>6.43</v>
      </c>
      <c r="J189" s="117">
        <v>10.029999999999999</v>
      </c>
      <c r="K189" s="121">
        <v>64.52</v>
      </c>
    </row>
    <row r="190" spans="1:11" ht="14.5" x14ac:dyDescent="0.35">
      <c r="A190" s="118"/>
      <c r="B190" s="118"/>
      <c r="C190" s="118" t="s">
        <v>75</v>
      </c>
      <c r="D190" s="119"/>
      <c r="E190" s="117"/>
      <c r="F190" s="121">
        <v>0.5</v>
      </c>
      <c r="G190" s="120" t="s">
        <v>210</v>
      </c>
      <c r="H190" s="117">
        <v>1</v>
      </c>
      <c r="I190" s="123">
        <v>0.18</v>
      </c>
      <c r="J190" s="117">
        <v>34.51</v>
      </c>
      <c r="K190" s="123">
        <v>6.04</v>
      </c>
    </row>
    <row r="191" spans="1:11" ht="14.5" x14ac:dyDescent="0.35">
      <c r="A191" s="118"/>
      <c r="B191" s="118"/>
      <c r="C191" s="118" t="s">
        <v>76</v>
      </c>
      <c r="D191" s="119"/>
      <c r="E191" s="117"/>
      <c r="F191" s="121">
        <v>153.13</v>
      </c>
      <c r="G191" s="120" t="s">
        <v>77</v>
      </c>
      <c r="H191" s="117">
        <v>1</v>
      </c>
      <c r="I191" s="121">
        <v>42.88</v>
      </c>
      <c r="J191" s="117">
        <v>2.88</v>
      </c>
      <c r="K191" s="121">
        <v>123.48</v>
      </c>
    </row>
    <row r="192" spans="1:11" ht="70" x14ac:dyDescent="0.35">
      <c r="A192" s="118" t="s">
        <v>113</v>
      </c>
      <c r="B192" s="118" t="s">
        <v>137</v>
      </c>
      <c r="C192" s="118" t="s">
        <v>138</v>
      </c>
      <c r="D192" s="119" t="s">
        <v>106</v>
      </c>
      <c r="E192" s="117">
        <v>57.999999999999993</v>
      </c>
      <c r="F192" s="121">
        <v>17.329999999999998</v>
      </c>
      <c r="G192" s="124" t="s">
        <v>77</v>
      </c>
      <c r="H192" s="117">
        <v>1</v>
      </c>
      <c r="I192" s="121">
        <v>1005.14</v>
      </c>
      <c r="J192" s="117">
        <v>0.93</v>
      </c>
      <c r="K192" s="121">
        <v>934.78</v>
      </c>
    </row>
    <row r="193" spans="1:11" ht="70" x14ac:dyDescent="0.35">
      <c r="A193" s="118" t="s">
        <v>114</v>
      </c>
      <c r="B193" s="118" t="s">
        <v>295</v>
      </c>
      <c r="C193" s="118" t="s">
        <v>296</v>
      </c>
      <c r="D193" s="119" t="s">
        <v>93</v>
      </c>
      <c r="E193" s="117">
        <v>28.7</v>
      </c>
      <c r="F193" s="121">
        <v>16.100000000000001</v>
      </c>
      <c r="G193" s="124" t="s">
        <v>77</v>
      </c>
      <c r="H193" s="117">
        <v>1</v>
      </c>
      <c r="I193" s="121">
        <v>462.07</v>
      </c>
      <c r="J193" s="117">
        <v>2.5099999999999998</v>
      </c>
      <c r="K193" s="121">
        <v>1159.8</v>
      </c>
    </row>
    <row r="194" spans="1:11" ht="28" x14ac:dyDescent="0.35">
      <c r="A194" s="118" t="s">
        <v>297</v>
      </c>
      <c r="B194" s="118" t="s">
        <v>298</v>
      </c>
      <c r="C194" s="118" t="s">
        <v>299</v>
      </c>
      <c r="D194" s="119" t="s">
        <v>106</v>
      </c>
      <c r="E194" s="117">
        <v>0.29399999999999998</v>
      </c>
      <c r="F194" s="121">
        <v>429.49</v>
      </c>
      <c r="G194" s="124" t="s">
        <v>77</v>
      </c>
      <c r="H194" s="117">
        <v>1</v>
      </c>
      <c r="I194" s="121">
        <v>126.27</v>
      </c>
      <c r="J194" s="117">
        <v>3.64</v>
      </c>
      <c r="K194" s="121">
        <v>459.62</v>
      </c>
    </row>
    <row r="195" spans="1:11" ht="14.5" x14ac:dyDescent="0.35">
      <c r="A195" s="118"/>
      <c r="B195" s="118"/>
      <c r="C195" s="118" t="s">
        <v>79</v>
      </c>
      <c r="D195" s="119" t="s">
        <v>80</v>
      </c>
      <c r="E195" s="117">
        <v>110</v>
      </c>
      <c r="F195" s="121"/>
      <c r="G195" s="120"/>
      <c r="H195" s="117"/>
      <c r="I195" s="121">
        <v>63.87</v>
      </c>
      <c r="J195" s="117">
        <v>90</v>
      </c>
      <c r="K195" s="121">
        <v>1803.28</v>
      </c>
    </row>
    <row r="196" spans="1:11" ht="14.5" x14ac:dyDescent="0.35">
      <c r="A196" s="118"/>
      <c r="B196" s="118"/>
      <c r="C196" s="118" t="s">
        <v>81</v>
      </c>
      <c r="D196" s="119" t="s">
        <v>80</v>
      </c>
      <c r="E196" s="117">
        <v>74</v>
      </c>
      <c r="F196" s="121"/>
      <c r="G196" s="120"/>
      <c r="H196" s="117"/>
      <c r="I196" s="121">
        <v>42.96</v>
      </c>
      <c r="J196" s="117">
        <v>41</v>
      </c>
      <c r="K196" s="121">
        <v>821.49</v>
      </c>
    </row>
    <row r="197" spans="1:11" ht="14.5" x14ac:dyDescent="0.35">
      <c r="A197" s="118"/>
      <c r="B197" s="118"/>
      <c r="C197" s="118" t="s">
        <v>82</v>
      </c>
      <c r="D197" s="119" t="s">
        <v>80</v>
      </c>
      <c r="E197" s="117">
        <v>175</v>
      </c>
      <c r="F197" s="121"/>
      <c r="G197" s="120"/>
      <c r="H197" s="117"/>
      <c r="I197" s="121">
        <v>0.32</v>
      </c>
      <c r="J197" s="117">
        <v>160</v>
      </c>
      <c r="K197" s="121">
        <v>9.66</v>
      </c>
    </row>
    <row r="198" spans="1:11" ht="14.5" x14ac:dyDescent="0.35">
      <c r="A198" s="125"/>
      <c r="B198" s="125"/>
      <c r="C198" s="125" t="s">
        <v>83</v>
      </c>
      <c r="D198" s="126" t="s">
        <v>84</v>
      </c>
      <c r="E198" s="127">
        <v>14.56</v>
      </c>
      <c r="F198" s="128"/>
      <c r="G198" s="129" t="s">
        <v>209</v>
      </c>
      <c r="H198" s="127">
        <v>1</v>
      </c>
      <c r="I198" s="128">
        <v>4.68832</v>
      </c>
      <c r="J198" s="127"/>
      <c r="K198" s="128"/>
    </row>
    <row r="199" spans="1:11" ht="14" x14ac:dyDescent="0.3">
      <c r="A199" s="108"/>
      <c r="B199" s="108"/>
      <c r="C199" s="112" t="s">
        <v>85</v>
      </c>
      <c r="D199" s="108"/>
      <c r="E199" s="108"/>
      <c r="F199" s="108"/>
      <c r="G199" s="108"/>
      <c r="H199" s="254">
        <v>1808</v>
      </c>
      <c r="I199" s="254"/>
      <c r="J199" s="254">
        <v>7380.2699999999995</v>
      </c>
      <c r="K199" s="254"/>
    </row>
    <row r="200" spans="1:11" ht="14" x14ac:dyDescent="0.3">
      <c r="A200" s="108"/>
      <c r="B200" s="108"/>
      <c r="C200" s="112" t="s">
        <v>86</v>
      </c>
      <c r="D200" s="108"/>
      <c r="E200" s="108"/>
      <c r="F200" s="108"/>
      <c r="G200" s="108"/>
      <c r="H200" s="253">
        <v>0</v>
      </c>
      <c r="I200" s="253"/>
      <c r="J200" s="253">
        <v>0</v>
      </c>
      <c r="K200" s="253"/>
    </row>
    <row r="201" spans="1:11" ht="14" x14ac:dyDescent="0.3">
      <c r="A201" s="108"/>
      <c r="B201" s="108"/>
      <c r="C201" s="112" t="s">
        <v>87</v>
      </c>
      <c r="D201" s="108"/>
      <c r="E201" s="108"/>
      <c r="F201" s="108"/>
      <c r="G201" s="108"/>
      <c r="H201" s="253">
        <v>1808</v>
      </c>
      <c r="I201" s="253"/>
      <c r="J201" s="253">
        <v>7380.2699999999995</v>
      </c>
      <c r="K201" s="253"/>
    </row>
    <row r="202" spans="1:11" ht="14.5" x14ac:dyDescent="0.35">
      <c r="A202" s="94"/>
      <c r="B202" s="94"/>
      <c r="C202" s="94"/>
      <c r="D202" s="95"/>
      <c r="E202" s="92"/>
      <c r="F202" s="97"/>
      <c r="G202" s="96"/>
      <c r="H202" s="92"/>
      <c r="I202" s="97"/>
      <c r="J202" s="92"/>
      <c r="K202" s="97"/>
    </row>
    <row r="203" spans="1:11" ht="84" x14ac:dyDescent="0.35">
      <c r="A203" s="118">
        <v>14</v>
      </c>
      <c r="B203" s="118" t="s">
        <v>300</v>
      </c>
      <c r="C203" s="118" t="s">
        <v>301</v>
      </c>
      <c r="D203" s="119" t="s">
        <v>302</v>
      </c>
      <c r="E203" s="117">
        <v>0.28000000000000003</v>
      </c>
      <c r="F203" s="121"/>
      <c r="G203" s="120"/>
      <c r="H203" s="117"/>
      <c r="I203" s="121"/>
      <c r="J203" s="117"/>
      <c r="K203" s="121"/>
    </row>
    <row r="204" spans="1:11" x14ac:dyDescent="0.25">
      <c r="A204" s="108"/>
      <c r="B204" s="108"/>
      <c r="C204" s="122" t="s">
        <v>294</v>
      </c>
      <c r="D204" s="108"/>
      <c r="E204" s="108"/>
      <c r="F204" s="108"/>
      <c r="G204" s="108"/>
      <c r="H204" s="108"/>
      <c r="I204" s="108"/>
      <c r="J204" s="108"/>
      <c r="K204" s="108"/>
    </row>
    <row r="205" spans="1:11" ht="14.5" x14ac:dyDescent="0.35">
      <c r="A205" s="118"/>
      <c r="B205" s="118"/>
      <c r="C205" s="118" t="s">
        <v>73</v>
      </c>
      <c r="D205" s="119"/>
      <c r="E205" s="117"/>
      <c r="F205" s="121">
        <v>21.01</v>
      </c>
      <c r="G205" s="120" t="s">
        <v>209</v>
      </c>
      <c r="H205" s="117">
        <v>1</v>
      </c>
      <c r="I205" s="121">
        <v>6.77</v>
      </c>
      <c r="J205" s="117">
        <v>34.51</v>
      </c>
      <c r="K205" s="121">
        <v>233.47</v>
      </c>
    </row>
    <row r="206" spans="1:11" ht="14.5" x14ac:dyDescent="0.35">
      <c r="A206" s="118"/>
      <c r="B206" s="118"/>
      <c r="C206" s="118" t="s">
        <v>74</v>
      </c>
      <c r="D206" s="119"/>
      <c r="E206" s="117"/>
      <c r="F206" s="121">
        <v>1.1000000000000001</v>
      </c>
      <c r="G206" s="120" t="s">
        <v>210</v>
      </c>
      <c r="H206" s="117">
        <v>1</v>
      </c>
      <c r="I206" s="121">
        <v>0.39</v>
      </c>
      <c r="J206" s="117">
        <v>10.15</v>
      </c>
      <c r="K206" s="121">
        <v>3.91</v>
      </c>
    </row>
    <row r="207" spans="1:11" ht="14.5" x14ac:dyDescent="0.35">
      <c r="A207" s="118"/>
      <c r="B207" s="118"/>
      <c r="C207" s="118" t="s">
        <v>79</v>
      </c>
      <c r="D207" s="119" t="s">
        <v>80</v>
      </c>
      <c r="E207" s="117">
        <v>110</v>
      </c>
      <c r="F207" s="121"/>
      <c r="G207" s="120"/>
      <c r="H207" s="117"/>
      <c r="I207" s="121">
        <v>7.45</v>
      </c>
      <c r="J207" s="117">
        <v>90</v>
      </c>
      <c r="K207" s="121">
        <v>210.12</v>
      </c>
    </row>
    <row r="208" spans="1:11" ht="14.5" x14ac:dyDescent="0.35">
      <c r="A208" s="118"/>
      <c r="B208" s="118"/>
      <c r="C208" s="118" t="s">
        <v>81</v>
      </c>
      <c r="D208" s="119" t="s">
        <v>80</v>
      </c>
      <c r="E208" s="117">
        <v>74</v>
      </c>
      <c r="F208" s="121"/>
      <c r="G208" s="120"/>
      <c r="H208" s="117"/>
      <c r="I208" s="121">
        <v>5.01</v>
      </c>
      <c r="J208" s="117">
        <v>41</v>
      </c>
      <c r="K208" s="121">
        <v>95.72</v>
      </c>
    </row>
    <row r="209" spans="1:11" ht="14.5" x14ac:dyDescent="0.35">
      <c r="A209" s="125"/>
      <c r="B209" s="125"/>
      <c r="C209" s="125" t="s">
        <v>83</v>
      </c>
      <c r="D209" s="126" t="s">
        <v>84</v>
      </c>
      <c r="E209" s="127">
        <v>1.56</v>
      </c>
      <c r="F209" s="128"/>
      <c r="G209" s="129" t="s">
        <v>209</v>
      </c>
      <c r="H209" s="127">
        <v>1</v>
      </c>
      <c r="I209" s="128">
        <v>0.50231999999999999</v>
      </c>
      <c r="J209" s="127"/>
      <c r="K209" s="128"/>
    </row>
    <row r="210" spans="1:11" ht="14" x14ac:dyDescent="0.3">
      <c r="A210" s="108"/>
      <c r="B210" s="108"/>
      <c r="C210" s="112" t="s">
        <v>85</v>
      </c>
      <c r="D210" s="108"/>
      <c r="E210" s="108"/>
      <c r="F210" s="108"/>
      <c r="G210" s="108"/>
      <c r="H210" s="254">
        <v>19.619999999999997</v>
      </c>
      <c r="I210" s="254"/>
      <c r="J210" s="254">
        <v>543.22</v>
      </c>
      <c r="K210" s="254"/>
    </row>
    <row r="211" spans="1:11" ht="14" x14ac:dyDescent="0.3">
      <c r="A211" s="108"/>
      <c r="B211" s="108"/>
      <c r="C211" s="112" t="s">
        <v>86</v>
      </c>
      <c r="D211" s="108"/>
      <c r="E211" s="108"/>
      <c r="F211" s="108"/>
      <c r="G211" s="108"/>
      <c r="H211" s="253">
        <v>0</v>
      </c>
      <c r="I211" s="253"/>
      <c r="J211" s="253">
        <v>0</v>
      </c>
      <c r="K211" s="253"/>
    </row>
    <row r="212" spans="1:11" ht="14" x14ac:dyDescent="0.3">
      <c r="A212" s="108"/>
      <c r="B212" s="108"/>
      <c r="C212" s="112" t="s">
        <v>87</v>
      </c>
      <c r="D212" s="108"/>
      <c r="E212" s="108"/>
      <c r="F212" s="108"/>
      <c r="G212" s="108"/>
      <c r="H212" s="253">
        <v>19.619999999999997</v>
      </c>
      <c r="I212" s="253"/>
      <c r="J212" s="253">
        <v>543.22</v>
      </c>
      <c r="K212" s="253"/>
    </row>
    <row r="213" spans="1:11" ht="14.5" x14ac:dyDescent="0.35">
      <c r="A213" s="94"/>
      <c r="B213" s="94"/>
      <c r="C213" s="94"/>
      <c r="D213" s="95"/>
      <c r="E213" s="92"/>
      <c r="F213" s="97"/>
      <c r="G213" s="96"/>
      <c r="H213" s="92"/>
      <c r="I213" s="97"/>
      <c r="J213" s="92"/>
      <c r="K213" s="97"/>
    </row>
    <row r="214" spans="1:11" ht="84" x14ac:dyDescent="0.35">
      <c r="A214" s="118">
        <v>15</v>
      </c>
      <c r="B214" s="118" t="s">
        <v>303</v>
      </c>
      <c r="C214" s="118" t="s">
        <v>139</v>
      </c>
      <c r="D214" s="119" t="s">
        <v>136</v>
      </c>
      <c r="E214" s="117">
        <v>0.12</v>
      </c>
      <c r="F214" s="121"/>
      <c r="G214" s="120"/>
      <c r="H214" s="117"/>
      <c r="I214" s="121"/>
      <c r="J214" s="117"/>
      <c r="K214" s="121"/>
    </row>
    <row r="215" spans="1:11" x14ac:dyDescent="0.25">
      <c r="A215" s="108"/>
      <c r="B215" s="108"/>
      <c r="C215" s="122" t="s">
        <v>132</v>
      </c>
      <c r="D215" s="108"/>
      <c r="E215" s="108"/>
      <c r="F215" s="108"/>
      <c r="G215" s="108"/>
      <c r="H215" s="108"/>
      <c r="I215" s="108"/>
      <c r="J215" s="108"/>
      <c r="K215" s="108"/>
    </row>
    <row r="216" spans="1:11" ht="14.5" x14ac:dyDescent="0.35">
      <c r="A216" s="118"/>
      <c r="B216" s="118"/>
      <c r="C216" s="118" t="s">
        <v>73</v>
      </c>
      <c r="D216" s="119"/>
      <c r="E216" s="117"/>
      <c r="F216" s="121">
        <v>174.07</v>
      </c>
      <c r="G216" s="120" t="s">
        <v>209</v>
      </c>
      <c r="H216" s="117">
        <v>1</v>
      </c>
      <c r="I216" s="121">
        <v>24.02</v>
      </c>
      <c r="J216" s="117">
        <v>34.51</v>
      </c>
      <c r="K216" s="121">
        <v>828.99</v>
      </c>
    </row>
    <row r="217" spans="1:11" ht="14.5" x14ac:dyDescent="0.35">
      <c r="A217" s="118"/>
      <c r="B217" s="118"/>
      <c r="C217" s="118" t="s">
        <v>74</v>
      </c>
      <c r="D217" s="119"/>
      <c r="E217" s="117"/>
      <c r="F217" s="121">
        <v>19.670000000000002</v>
      </c>
      <c r="G217" s="120" t="s">
        <v>210</v>
      </c>
      <c r="H217" s="117">
        <v>1</v>
      </c>
      <c r="I217" s="121">
        <v>2.95</v>
      </c>
      <c r="J217" s="117">
        <v>10.3</v>
      </c>
      <c r="K217" s="121">
        <v>30.39</v>
      </c>
    </row>
    <row r="218" spans="1:11" ht="14.5" x14ac:dyDescent="0.35">
      <c r="A218" s="118"/>
      <c r="B218" s="118"/>
      <c r="C218" s="118" t="s">
        <v>75</v>
      </c>
      <c r="D218" s="119"/>
      <c r="E218" s="117"/>
      <c r="F218" s="121">
        <v>0.76</v>
      </c>
      <c r="G218" s="120" t="s">
        <v>210</v>
      </c>
      <c r="H218" s="117">
        <v>1</v>
      </c>
      <c r="I218" s="123">
        <v>0.11</v>
      </c>
      <c r="J218" s="117">
        <v>34.51</v>
      </c>
      <c r="K218" s="123">
        <v>3.93</v>
      </c>
    </row>
    <row r="219" spans="1:11" ht="14.5" x14ac:dyDescent="0.35">
      <c r="A219" s="118"/>
      <c r="B219" s="118"/>
      <c r="C219" s="118" t="s">
        <v>76</v>
      </c>
      <c r="D219" s="119"/>
      <c r="E219" s="117"/>
      <c r="F219" s="121">
        <v>134.72999999999999</v>
      </c>
      <c r="G219" s="120" t="s">
        <v>77</v>
      </c>
      <c r="H219" s="117">
        <v>1</v>
      </c>
      <c r="I219" s="121">
        <v>16.170000000000002</v>
      </c>
      <c r="J219" s="117">
        <v>2.99</v>
      </c>
      <c r="K219" s="121">
        <v>48.34</v>
      </c>
    </row>
    <row r="220" spans="1:11" ht="70" x14ac:dyDescent="0.35">
      <c r="A220" s="118" t="s">
        <v>119</v>
      </c>
      <c r="B220" s="118" t="s">
        <v>140</v>
      </c>
      <c r="C220" s="118" t="s">
        <v>141</v>
      </c>
      <c r="D220" s="119" t="s">
        <v>106</v>
      </c>
      <c r="E220" s="117">
        <v>16</v>
      </c>
      <c r="F220" s="121">
        <v>19.61</v>
      </c>
      <c r="G220" s="124" t="s">
        <v>77</v>
      </c>
      <c r="H220" s="117">
        <v>1</v>
      </c>
      <c r="I220" s="121">
        <v>313.76</v>
      </c>
      <c r="J220" s="117">
        <v>1</v>
      </c>
      <c r="K220" s="121">
        <v>313.76</v>
      </c>
    </row>
    <row r="221" spans="1:11" ht="70" x14ac:dyDescent="0.35">
      <c r="A221" s="118" t="s">
        <v>187</v>
      </c>
      <c r="B221" s="118" t="s">
        <v>304</v>
      </c>
      <c r="C221" s="118" t="s">
        <v>305</v>
      </c>
      <c r="D221" s="119" t="s">
        <v>93</v>
      </c>
      <c r="E221" s="117">
        <v>12.3</v>
      </c>
      <c r="F221" s="121">
        <v>25.04</v>
      </c>
      <c r="G221" s="124" t="s">
        <v>77</v>
      </c>
      <c r="H221" s="117">
        <v>1</v>
      </c>
      <c r="I221" s="121">
        <v>307.99</v>
      </c>
      <c r="J221" s="117">
        <v>2.48</v>
      </c>
      <c r="K221" s="121">
        <v>763.82</v>
      </c>
    </row>
    <row r="222" spans="1:11" ht="28" x14ac:dyDescent="0.35">
      <c r="A222" s="118" t="s">
        <v>306</v>
      </c>
      <c r="B222" s="118" t="s">
        <v>298</v>
      </c>
      <c r="C222" s="118" t="s">
        <v>299</v>
      </c>
      <c r="D222" s="119" t="s">
        <v>106</v>
      </c>
      <c r="E222" s="117">
        <v>0.108</v>
      </c>
      <c r="F222" s="121">
        <v>429.49</v>
      </c>
      <c r="G222" s="124" t="s">
        <v>77</v>
      </c>
      <c r="H222" s="117">
        <v>1</v>
      </c>
      <c r="I222" s="121">
        <v>46.38</v>
      </c>
      <c r="J222" s="117">
        <v>3.64</v>
      </c>
      <c r="K222" s="121">
        <v>168.84</v>
      </c>
    </row>
    <row r="223" spans="1:11" ht="14.5" x14ac:dyDescent="0.35">
      <c r="A223" s="118"/>
      <c r="B223" s="118"/>
      <c r="C223" s="118" t="s">
        <v>79</v>
      </c>
      <c r="D223" s="119" t="s">
        <v>80</v>
      </c>
      <c r="E223" s="117">
        <v>110</v>
      </c>
      <c r="F223" s="121"/>
      <c r="G223" s="120"/>
      <c r="H223" s="117"/>
      <c r="I223" s="121">
        <v>26.42</v>
      </c>
      <c r="J223" s="117">
        <v>90</v>
      </c>
      <c r="K223" s="121">
        <v>746.09</v>
      </c>
    </row>
    <row r="224" spans="1:11" ht="14.5" x14ac:dyDescent="0.35">
      <c r="A224" s="118"/>
      <c r="B224" s="118"/>
      <c r="C224" s="118" t="s">
        <v>81</v>
      </c>
      <c r="D224" s="119" t="s">
        <v>80</v>
      </c>
      <c r="E224" s="117">
        <v>74</v>
      </c>
      <c r="F224" s="121"/>
      <c r="G224" s="120"/>
      <c r="H224" s="117"/>
      <c r="I224" s="121">
        <v>17.77</v>
      </c>
      <c r="J224" s="117">
        <v>41</v>
      </c>
      <c r="K224" s="121">
        <v>339.89</v>
      </c>
    </row>
    <row r="225" spans="1:11" ht="14.5" x14ac:dyDescent="0.35">
      <c r="A225" s="118"/>
      <c r="B225" s="118"/>
      <c r="C225" s="118" t="s">
        <v>82</v>
      </c>
      <c r="D225" s="119" t="s">
        <v>80</v>
      </c>
      <c r="E225" s="117">
        <v>175</v>
      </c>
      <c r="F225" s="121"/>
      <c r="G225" s="120"/>
      <c r="H225" s="117"/>
      <c r="I225" s="121">
        <v>0.19</v>
      </c>
      <c r="J225" s="117">
        <v>160</v>
      </c>
      <c r="K225" s="121">
        <v>6.29</v>
      </c>
    </row>
    <row r="226" spans="1:11" ht="14.5" x14ac:dyDescent="0.35">
      <c r="A226" s="125"/>
      <c r="B226" s="125"/>
      <c r="C226" s="125" t="s">
        <v>83</v>
      </c>
      <c r="D226" s="126" t="s">
        <v>84</v>
      </c>
      <c r="E226" s="127">
        <v>14.08</v>
      </c>
      <c r="F226" s="128"/>
      <c r="G226" s="129" t="s">
        <v>209</v>
      </c>
      <c r="H226" s="127">
        <v>1</v>
      </c>
      <c r="I226" s="128">
        <v>1.9430399999999999</v>
      </c>
      <c r="J226" s="127"/>
      <c r="K226" s="128"/>
    </row>
    <row r="227" spans="1:11" ht="14" x14ac:dyDescent="0.3">
      <c r="A227" s="108"/>
      <c r="B227" s="108"/>
      <c r="C227" s="112" t="s">
        <v>85</v>
      </c>
      <c r="D227" s="108"/>
      <c r="E227" s="108"/>
      <c r="F227" s="108"/>
      <c r="G227" s="108"/>
      <c r="H227" s="254">
        <v>755.65</v>
      </c>
      <c r="I227" s="254"/>
      <c r="J227" s="254">
        <v>3246.41</v>
      </c>
      <c r="K227" s="254"/>
    </row>
    <row r="228" spans="1:11" ht="14" x14ac:dyDescent="0.3">
      <c r="A228" s="108"/>
      <c r="B228" s="108"/>
      <c r="C228" s="112" t="s">
        <v>86</v>
      </c>
      <c r="D228" s="108"/>
      <c r="E228" s="108"/>
      <c r="F228" s="108"/>
      <c r="G228" s="108"/>
      <c r="H228" s="253">
        <v>0</v>
      </c>
      <c r="I228" s="253"/>
      <c r="J228" s="253">
        <v>0</v>
      </c>
      <c r="K228" s="253"/>
    </row>
    <row r="229" spans="1:11" ht="14" x14ac:dyDescent="0.3">
      <c r="A229" s="108"/>
      <c r="B229" s="108"/>
      <c r="C229" s="112" t="s">
        <v>87</v>
      </c>
      <c r="D229" s="108"/>
      <c r="E229" s="108"/>
      <c r="F229" s="108"/>
      <c r="G229" s="108"/>
      <c r="H229" s="253">
        <v>755.65</v>
      </c>
      <c r="I229" s="253"/>
      <c r="J229" s="253">
        <v>3246.41</v>
      </c>
      <c r="K229" s="253"/>
    </row>
    <row r="230" spans="1:11" ht="14.5" x14ac:dyDescent="0.35">
      <c r="A230" s="94"/>
      <c r="B230" s="94"/>
      <c r="C230" s="94"/>
      <c r="D230" s="95"/>
      <c r="E230" s="92"/>
      <c r="F230" s="97"/>
      <c r="G230" s="96"/>
      <c r="H230" s="92"/>
      <c r="I230" s="97"/>
      <c r="J230" s="92"/>
      <c r="K230" s="97"/>
    </row>
    <row r="231" spans="1:11" ht="84" x14ac:dyDescent="0.35">
      <c r="A231" s="118">
        <v>16</v>
      </c>
      <c r="B231" s="118" t="s">
        <v>307</v>
      </c>
      <c r="C231" s="118" t="s">
        <v>308</v>
      </c>
      <c r="D231" s="119" t="s">
        <v>302</v>
      </c>
      <c r="E231" s="117">
        <v>0.12</v>
      </c>
      <c r="F231" s="121"/>
      <c r="G231" s="120"/>
      <c r="H231" s="117"/>
      <c r="I231" s="121"/>
      <c r="J231" s="117"/>
      <c r="K231" s="121"/>
    </row>
    <row r="232" spans="1:11" x14ac:dyDescent="0.25">
      <c r="A232" s="108"/>
      <c r="B232" s="108"/>
      <c r="C232" s="122" t="s">
        <v>132</v>
      </c>
      <c r="D232" s="108"/>
      <c r="E232" s="108"/>
      <c r="F232" s="108"/>
      <c r="G232" s="108"/>
      <c r="H232" s="108"/>
      <c r="I232" s="108"/>
      <c r="J232" s="108"/>
      <c r="K232" s="108"/>
    </row>
    <row r="233" spans="1:11" ht="14.5" x14ac:dyDescent="0.35">
      <c r="A233" s="118"/>
      <c r="B233" s="118"/>
      <c r="C233" s="118" t="s">
        <v>73</v>
      </c>
      <c r="D233" s="119"/>
      <c r="E233" s="117"/>
      <c r="F233" s="121">
        <v>31.49</v>
      </c>
      <c r="G233" s="120" t="s">
        <v>209</v>
      </c>
      <c r="H233" s="117">
        <v>1</v>
      </c>
      <c r="I233" s="121">
        <v>4.3499999999999996</v>
      </c>
      <c r="J233" s="117">
        <v>34.51</v>
      </c>
      <c r="K233" s="121">
        <v>149.97</v>
      </c>
    </row>
    <row r="234" spans="1:11" ht="14.5" x14ac:dyDescent="0.35">
      <c r="A234" s="118"/>
      <c r="B234" s="118"/>
      <c r="C234" s="118" t="s">
        <v>74</v>
      </c>
      <c r="D234" s="119"/>
      <c r="E234" s="117"/>
      <c r="F234" s="121">
        <v>1.57</v>
      </c>
      <c r="G234" s="120" t="s">
        <v>210</v>
      </c>
      <c r="H234" s="117">
        <v>1</v>
      </c>
      <c r="I234" s="121">
        <v>0.24</v>
      </c>
      <c r="J234" s="117">
        <v>10.15</v>
      </c>
      <c r="K234" s="121">
        <v>2.39</v>
      </c>
    </row>
    <row r="235" spans="1:11" ht="14.5" x14ac:dyDescent="0.35">
      <c r="A235" s="118"/>
      <c r="B235" s="118"/>
      <c r="C235" s="118" t="s">
        <v>79</v>
      </c>
      <c r="D235" s="119" t="s">
        <v>80</v>
      </c>
      <c r="E235" s="117">
        <v>110</v>
      </c>
      <c r="F235" s="121"/>
      <c r="G235" s="120"/>
      <c r="H235" s="117"/>
      <c r="I235" s="121">
        <v>4.79</v>
      </c>
      <c r="J235" s="117">
        <v>90</v>
      </c>
      <c r="K235" s="121">
        <v>134.97</v>
      </c>
    </row>
    <row r="236" spans="1:11" ht="14.5" x14ac:dyDescent="0.35">
      <c r="A236" s="118"/>
      <c r="B236" s="118"/>
      <c r="C236" s="118" t="s">
        <v>81</v>
      </c>
      <c r="D236" s="119" t="s">
        <v>80</v>
      </c>
      <c r="E236" s="117">
        <v>74</v>
      </c>
      <c r="F236" s="121"/>
      <c r="G236" s="120"/>
      <c r="H236" s="117"/>
      <c r="I236" s="121">
        <v>3.22</v>
      </c>
      <c r="J236" s="117">
        <v>41</v>
      </c>
      <c r="K236" s="121">
        <v>61.49</v>
      </c>
    </row>
    <row r="237" spans="1:11" ht="14.5" x14ac:dyDescent="0.35">
      <c r="A237" s="125"/>
      <c r="B237" s="125"/>
      <c r="C237" s="125" t="s">
        <v>83</v>
      </c>
      <c r="D237" s="126" t="s">
        <v>84</v>
      </c>
      <c r="E237" s="127">
        <v>2.34</v>
      </c>
      <c r="F237" s="128"/>
      <c r="G237" s="129" t="s">
        <v>209</v>
      </c>
      <c r="H237" s="127">
        <v>1</v>
      </c>
      <c r="I237" s="128">
        <v>0.32291999999999998</v>
      </c>
      <c r="J237" s="127"/>
      <c r="K237" s="128"/>
    </row>
    <row r="238" spans="1:11" ht="14" x14ac:dyDescent="0.3">
      <c r="A238" s="108"/>
      <c r="B238" s="108"/>
      <c r="C238" s="112" t="s">
        <v>85</v>
      </c>
      <c r="D238" s="108"/>
      <c r="E238" s="108"/>
      <c r="F238" s="108"/>
      <c r="G238" s="108"/>
      <c r="H238" s="254">
        <v>12.6</v>
      </c>
      <c r="I238" s="254"/>
      <c r="J238" s="254">
        <v>348.82</v>
      </c>
      <c r="K238" s="254"/>
    </row>
    <row r="239" spans="1:11" ht="14" x14ac:dyDescent="0.3">
      <c r="A239" s="108"/>
      <c r="B239" s="108"/>
      <c r="C239" s="112" t="s">
        <v>86</v>
      </c>
      <c r="D239" s="108"/>
      <c r="E239" s="108"/>
      <c r="F239" s="108"/>
      <c r="G239" s="108"/>
      <c r="H239" s="253">
        <v>0</v>
      </c>
      <c r="I239" s="253"/>
      <c r="J239" s="253">
        <v>0</v>
      </c>
      <c r="K239" s="253"/>
    </row>
    <row r="240" spans="1:11" ht="14" x14ac:dyDescent="0.3">
      <c r="A240" s="108"/>
      <c r="B240" s="108"/>
      <c r="C240" s="112" t="s">
        <v>87</v>
      </c>
      <c r="D240" s="108"/>
      <c r="E240" s="108"/>
      <c r="F240" s="108"/>
      <c r="G240" s="108"/>
      <c r="H240" s="253">
        <v>12.6</v>
      </c>
      <c r="I240" s="253"/>
      <c r="J240" s="253">
        <v>348.82</v>
      </c>
      <c r="K240" s="253"/>
    </row>
    <row r="241" spans="1:11" ht="14.5" x14ac:dyDescent="0.35">
      <c r="A241" s="99"/>
      <c r="B241" s="99"/>
      <c r="C241" s="99"/>
      <c r="D241" s="100"/>
      <c r="E241" s="101"/>
      <c r="F241" s="102"/>
      <c r="G241" s="103"/>
      <c r="H241" s="101"/>
      <c r="I241" s="102"/>
      <c r="J241" s="101"/>
      <c r="K241" s="102"/>
    </row>
    <row r="242" spans="1:11" ht="56" x14ac:dyDescent="0.35">
      <c r="A242" s="125">
        <v>17</v>
      </c>
      <c r="B242" s="125" t="s">
        <v>309</v>
      </c>
      <c r="C242" s="125" t="s">
        <v>310</v>
      </c>
      <c r="D242" s="126" t="s">
        <v>169</v>
      </c>
      <c r="E242" s="127">
        <v>10</v>
      </c>
      <c r="F242" s="128">
        <v>41</v>
      </c>
      <c r="G242" s="129" t="s">
        <v>77</v>
      </c>
      <c r="H242" s="127">
        <v>1</v>
      </c>
      <c r="I242" s="128">
        <v>410</v>
      </c>
      <c r="J242" s="127">
        <v>3.34</v>
      </c>
      <c r="K242" s="128">
        <v>1369.4</v>
      </c>
    </row>
    <row r="243" spans="1:11" ht="14" x14ac:dyDescent="0.3">
      <c r="A243" s="108"/>
      <c r="B243" s="108"/>
      <c r="C243" s="112" t="s">
        <v>87</v>
      </c>
      <c r="D243" s="108"/>
      <c r="E243" s="108"/>
      <c r="F243" s="108"/>
      <c r="G243" s="108"/>
      <c r="H243" s="254">
        <v>410</v>
      </c>
      <c r="I243" s="254"/>
      <c r="J243" s="254">
        <v>1369.4</v>
      </c>
      <c r="K243" s="254"/>
    </row>
    <row r="244" spans="1:11" ht="14.5" x14ac:dyDescent="0.35">
      <c r="A244" s="99"/>
      <c r="B244" s="99"/>
      <c r="C244" s="99"/>
      <c r="D244" s="100"/>
      <c r="E244" s="101"/>
      <c r="F244" s="102"/>
      <c r="G244" s="103"/>
      <c r="H244" s="101"/>
      <c r="I244" s="102"/>
      <c r="J244" s="101"/>
      <c r="K244" s="102"/>
    </row>
    <row r="245" spans="1:11" ht="84" x14ac:dyDescent="0.35">
      <c r="A245" s="125">
        <v>18</v>
      </c>
      <c r="B245" s="125" t="s">
        <v>149</v>
      </c>
      <c r="C245" s="125" t="s">
        <v>150</v>
      </c>
      <c r="D245" s="126" t="s">
        <v>106</v>
      </c>
      <c r="E245" s="127">
        <v>10</v>
      </c>
      <c r="F245" s="128">
        <v>34.97</v>
      </c>
      <c r="G245" s="129" t="s">
        <v>77</v>
      </c>
      <c r="H245" s="127">
        <v>1</v>
      </c>
      <c r="I245" s="128">
        <v>349.7</v>
      </c>
      <c r="J245" s="127">
        <v>17.97</v>
      </c>
      <c r="K245" s="128">
        <v>6284.11</v>
      </c>
    </row>
    <row r="246" spans="1:11" ht="14" x14ac:dyDescent="0.3">
      <c r="A246" s="108"/>
      <c r="B246" s="108"/>
      <c r="C246" s="112" t="s">
        <v>87</v>
      </c>
      <c r="D246" s="108"/>
      <c r="E246" s="108"/>
      <c r="F246" s="108"/>
      <c r="G246" s="108"/>
      <c r="H246" s="254">
        <v>349.7</v>
      </c>
      <c r="I246" s="254"/>
      <c r="J246" s="254">
        <v>6284.11</v>
      </c>
      <c r="K246" s="254"/>
    </row>
    <row r="247" spans="1:11" ht="14.5" x14ac:dyDescent="0.35">
      <c r="A247" s="99"/>
      <c r="B247" s="99"/>
      <c r="C247" s="99"/>
      <c r="D247" s="100"/>
      <c r="E247" s="101"/>
      <c r="F247" s="102"/>
      <c r="G247" s="103"/>
      <c r="H247" s="101"/>
      <c r="I247" s="102"/>
      <c r="J247" s="101"/>
      <c r="K247" s="102"/>
    </row>
    <row r="248" spans="1:11" ht="84" x14ac:dyDescent="0.35">
      <c r="A248" s="125">
        <v>19</v>
      </c>
      <c r="B248" s="125" t="s">
        <v>311</v>
      </c>
      <c r="C248" s="125" t="s">
        <v>312</v>
      </c>
      <c r="D248" s="126" t="s">
        <v>106</v>
      </c>
      <c r="E248" s="127">
        <v>6</v>
      </c>
      <c r="F248" s="128">
        <v>74.37</v>
      </c>
      <c r="G248" s="129" t="s">
        <v>77</v>
      </c>
      <c r="H248" s="127">
        <v>1</v>
      </c>
      <c r="I248" s="128">
        <v>446.22</v>
      </c>
      <c r="J248" s="127">
        <v>17.739999999999998</v>
      </c>
      <c r="K248" s="128">
        <v>7915.94</v>
      </c>
    </row>
    <row r="249" spans="1:11" ht="14" x14ac:dyDescent="0.3">
      <c r="A249" s="108"/>
      <c r="B249" s="108"/>
      <c r="C249" s="112" t="s">
        <v>87</v>
      </c>
      <c r="D249" s="108"/>
      <c r="E249" s="108"/>
      <c r="F249" s="108"/>
      <c r="G249" s="108"/>
      <c r="H249" s="254">
        <v>446.22</v>
      </c>
      <c r="I249" s="254"/>
      <c r="J249" s="254">
        <v>7915.94</v>
      </c>
      <c r="K249" s="254"/>
    </row>
    <row r="250" spans="1:11" ht="14.5" x14ac:dyDescent="0.35">
      <c r="A250" s="99"/>
      <c r="B250" s="99"/>
      <c r="C250" s="99"/>
      <c r="D250" s="100"/>
      <c r="E250" s="101"/>
      <c r="F250" s="102"/>
      <c r="G250" s="103"/>
      <c r="H250" s="101"/>
      <c r="I250" s="102"/>
      <c r="J250" s="101"/>
      <c r="K250" s="102"/>
    </row>
    <row r="251" spans="1:11" ht="84" x14ac:dyDescent="0.35">
      <c r="A251" s="125">
        <v>20</v>
      </c>
      <c r="B251" s="125" t="s">
        <v>313</v>
      </c>
      <c r="C251" s="125" t="s">
        <v>314</v>
      </c>
      <c r="D251" s="126" t="s">
        <v>106</v>
      </c>
      <c r="E251" s="127">
        <v>32</v>
      </c>
      <c r="F251" s="128">
        <v>113.32</v>
      </c>
      <c r="G251" s="129" t="s">
        <v>77</v>
      </c>
      <c r="H251" s="127">
        <v>1</v>
      </c>
      <c r="I251" s="128">
        <v>3626.24</v>
      </c>
      <c r="J251" s="127">
        <v>21.08</v>
      </c>
      <c r="K251" s="128">
        <v>76441.14</v>
      </c>
    </row>
    <row r="252" spans="1:11" ht="14" x14ac:dyDescent="0.3">
      <c r="A252" s="108"/>
      <c r="B252" s="108"/>
      <c r="C252" s="112" t="s">
        <v>87</v>
      </c>
      <c r="D252" s="108"/>
      <c r="E252" s="108"/>
      <c r="F252" s="108"/>
      <c r="G252" s="108"/>
      <c r="H252" s="254">
        <v>3626.24</v>
      </c>
      <c r="I252" s="254"/>
      <c r="J252" s="254">
        <v>76441.14</v>
      </c>
      <c r="K252" s="254"/>
    </row>
    <row r="253" spans="1:11" ht="14.5" x14ac:dyDescent="0.35">
      <c r="A253" s="94"/>
      <c r="B253" s="94"/>
      <c r="C253" s="94"/>
      <c r="D253" s="95"/>
      <c r="E253" s="92"/>
      <c r="F253" s="97"/>
      <c r="G253" s="96"/>
      <c r="H253" s="92"/>
      <c r="I253" s="97"/>
      <c r="J253" s="92"/>
      <c r="K253" s="97"/>
    </row>
    <row r="254" spans="1:11" ht="112" x14ac:dyDescent="0.35">
      <c r="A254" s="125">
        <v>21</v>
      </c>
      <c r="B254" s="125" t="s">
        <v>151</v>
      </c>
      <c r="C254" s="125" t="s">
        <v>152</v>
      </c>
      <c r="D254" s="126" t="s">
        <v>106</v>
      </c>
      <c r="E254" s="127">
        <v>32</v>
      </c>
      <c r="F254" s="128">
        <v>666.92</v>
      </c>
      <c r="G254" s="129" t="s">
        <v>77</v>
      </c>
      <c r="H254" s="127">
        <v>1</v>
      </c>
      <c r="I254" s="128">
        <v>21341.439999999999</v>
      </c>
      <c r="J254" s="127">
        <v>11.52</v>
      </c>
      <c r="K254" s="128">
        <v>245853.39</v>
      </c>
    </row>
    <row r="255" spans="1:11" ht="14" x14ac:dyDescent="0.3">
      <c r="A255" s="108"/>
      <c r="B255" s="108"/>
      <c r="C255" s="112" t="s">
        <v>87</v>
      </c>
      <c r="D255" s="108"/>
      <c r="E255" s="108"/>
      <c r="F255" s="108"/>
      <c r="G255" s="108"/>
      <c r="H255" s="254">
        <v>21341.439999999999</v>
      </c>
      <c r="I255" s="254"/>
      <c r="J255" s="254">
        <v>245853.39</v>
      </c>
      <c r="K255" s="254"/>
    </row>
    <row r="256" spans="1:11" ht="14.5" x14ac:dyDescent="0.35">
      <c r="A256" s="94"/>
      <c r="B256" s="94"/>
      <c r="C256" s="94"/>
      <c r="D256" s="95"/>
      <c r="E256" s="92"/>
      <c r="F256" s="97"/>
      <c r="G256" s="96"/>
      <c r="H256" s="92"/>
      <c r="I256" s="97"/>
      <c r="J256" s="92"/>
      <c r="K256" s="97"/>
    </row>
    <row r="257" spans="1:11" ht="66" x14ac:dyDescent="0.35">
      <c r="A257" s="118">
        <v>22</v>
      </c>
      <c r="B257" s="118" t="s">
        <v>315</v>
      </c>
      <c r="C257" s="118" t="s">
        <v>144</v>
      </c>
      <c r="D257" s="119" t="s">
        <v>145</v>
      </c>
      <c r="E257" s="117">
        <v>14</v>
      </c>
      <c r="F257" s="121"/>
      <c r="G257" s="120"/>
      <c r="H257" s="117"/>
      <c r="I257" s="121"/>
      <c r="J257" s="117"/>
      <c r="K257" s="121"/>
    </row>
    <row r="258" spans="1:11" x14ac:dyDescent="0.25">
      <c r="A258" s="108"/>
      <c r="B258" s="108"/>
      <c r="C258" s="122" t="s">
        <v>316</v>
      </c>
      <c r="D258" s="108"/>
      <c r="E258" s="108"/>
      <c r="F258" s="108"/>
      <c r="G258" s="108"/>
      <c r="H258" s="108"/>
      <c r="I258" s="108"/>
      <c r="J258" s="108"/>
      <c r="K258" s="108"/>
    </row>
    <row r="259" spans="1:11" ht="14.5" x14ac:dyDescent="0.35">
      <c r="A259" s="118"/>
      <c r="B259" s="118"/>
      <c r="C259" s="118" t="s">
        <v>73</v>
      </c>
      <c r="D259" s="119"/>
      <c r="E259" s="117"/>
      <c r="F259" s="121">
        <v>28.6</v>
      </c>
      <c r="G259" s="120" t="s">
        <v>209</v>
      </c>
      <c r="H259" s="117">
        <v>1</v>
      </c>
      <c r="I259" s="121">
        <v>460.46</v>
      </c>
      <c r="J259" s="117">
        <v>34.51</v>
      </c>
      <c r="K259" s="121">
        <v>15890.47</v>
      </c>
    </row>
    <row r="260" spans="1:11" ht="14.5" x14ac:dyDescent="0.35">
      <c r="A260" s="118"/>
      <c r="B260" s="118"/>
      <c r="C260" s="118" t="s">
        <v>74</v>
      </c>
      <c r="D260" s="119"/>
      <c r="E260" s="117"/>
      <c r="F260" s="121">
        <v>0.75</v>
      </c>
      <c r="G260" s="120" t="s">
        <v>210</v>
      </c>
      <c r="H260" s="117">
        <v>1</v>
      </c>
      <c r="I260" s="121">
        <v>13.13</v>
      </c>
      <c r="J260" s="117">
        <v>12.83</v>
      </c>
      <c r="K260" s="121">
        <v>168.39</v>
      </c>
    </row>
    <row r="261" spans="1:11" ht="14.5" x14ac:dyDescent="0.35">
      <c r="A261" s="118"/>
      <c r="B261" s="118"/>
      <c r="C261" s="118" t="s">
        <v>75</v>
      </c>
      <c r="D261" s="119"/>
      <c r="E261" s="117"/>
      <c r="F261" s="121">
        <v>0.11</v>
      </c>
      <c r="G261" s="120" t="s">
        <v>210</v>
      </c>
      <c r="H261" s="117">
        <v>1</v>
      </c>
      <c r="I261" s="123">
        <v>1.93</v>
      </c>
      <c r="J261" s="117">
        <v>34.51</v>
      </c>
      <c r="K261" s="123">
        <v>66.430000000000007</v>
      </c>
    </row>
    <row r="262" spans="1:11" ht="14.5" x14ac:dyDescent="0.35">
      <c r="A262" s="118"/>
      <c r="B262" s="118"/>
      <c r="C262" s="118" t="s">
        <v>76</v>
      </c>
      <c r="D262" s="119"/>
      <c r="E262" s="117"/>
      <c r="F262" s="121">
        <v>55.69</v>
      </c>
      <c r="G262" s="120" t="s">
        <v>77</v>
      </c>
      <c r="H262" s="117">
        <v>1</v>
      </c>
      <c r="I262" s="121">
        <v>779.66</v>
      </c>
      <c r="J262" s="117">
        <v>19.34</v>
      </c>
      <c r="K262" s="121">
        <v>15078.62</v>
      </c>
    </row>
    <row r="263" spans="1:11" ht="98" x14ac:dyDescent="0.35">
      <c r="A263" s="118" t="s">
        <v>121</v>
      </c>
      <c r="B263" s="118" t="s">
        <v>317</v>
      </c>
      <c r="C263" s="118" t="s">
        <v>318</v>
      </c>
      <c r="D263" s="119" t="s">
        <v>93</v>
      </c>
      <c r="E263" s="117">
        <v>210</v>
      </c>
      <c r="F263" s="121">
        <v>11.88</v>
      </c>
      <c r="G263" s="124" t="s">
        <v>77</v>
      </c>
      <c r="H263" s="117">
        <v>1</v>
      </c>
      <c r="I263" s="121">
        <v>2494.8000000000002</v>
      </c>
      <c r="J263" s="117">
        <v>3.26</v>
      </c>
      <c r="K263" s="121">
        <v>8133.05</v>
      </c>
    </row>
    <row r="264" spans="1:11" ht="84" x14ac:dyDescent="0.35">
      <c r="A264" s="118" t="s">
        <v>122</v>
      </c>
      <c r="B264" s="118" t="s">
        <v>319</v>
      </c>
      <c r="C264" s="118" t="s">
        <v>320</v>
      </c>
      <c r="D264" s="119" t="s">
        <v>125</v>
      </c>
      <c r="E264" s="117">
        <v>2.3239999999999998</v>
      </c>
      <c r="F264" s="121">
        <v>144.94</v>
      </c>
      <c r="G264" s="124" t="s">
        <v>77</v>
      </c>
      <c r="H264" s="117">
        <v>1</v>
      </c>
      <c r="I264" s="121">
        <v>336.84</v>
      </c>
      <c r="J264" s="117">
        <v>9.3699999999999992</v>
      </c>
      <c r="K264" s="121">
        <v>3156.2</v>
      </c>
    </row>
    <row r="265" spans="1:11" ht="56" x14ac:dyDescent="0.35">
      <c r="A265" s="118" t="s">
        <v>321</v>
      </c>
      <c r="B265" s="118" t="s">
        <v>146</v>
      </c>
      <c r="C265" s="118" t="s">
        <v>147</v>
      </c>
      <c r="D265" s="119" t="s">
        <v>125</v>
      </c>
      <c r="E265" s="117">
        <v>-13.02</v>
      </c>
      <c r="F265" s="121">
        <v>34.75</v>
      </c>
      <c r="G265" s="124" t="s">
        <v>77</v>
      </c>
      <c r="H265" s="117">
        <v>1</v>
      </c>
      <c r="I265" s="121">
        <v>-452.45</v>
      </c>
      <c r="J265" s="117">
        <v>30.45</v>
      </c>
      <c r="K265" s="121">
        <v>-13776.95</v>
      </c>
    </row>
    <row r="266" spans="1:11" ht="14.5" x14ac:dyDescent="0.35">
      <c r="A266" s="118"/>
      <c r="B266" s="118"/>
      <c r="C266" s="118" t="s">
        <v>79</v>
      </c>
      <c r="D266" s="119" t="s">
        <v>80</v>
      </c>
      <c r="E266" s="117">
        <v>91</v>
      </c>
      <c r="F266" s="121"/>
      <c r="G266" s="120"/>
      <c r="H266" s="117"/>
      <c r="I266" s="121">
        <v>419.02</v>
      </c>
      <c r="J266" s="117">
        <v>75</v>
      </c>
      <c r="K266" s="121">
        <v>11917.85</v>
      </c>
    </row>
    <row r="267" spans="1:11" ht="14.5" x14ac:dyDescent="0.35">
      <c r="A267" s="118"/>
      <c r="B267" s="118"/>
      <c r="C267" s="118" t="s">
        <v>81</v>
      </c>
      <c r="D267" s="119" t="s">
        <v>80</v>
      </c>
      <c r="E267" s="117">
        <v>70</v>
      </c>
      <c r="F267" s="121"/>
      <c r="G267" s="120"/>
      <c r="H267" s="117"/>
      <c r="I267" s="121">
        <v>322.32</v>
      </c>
      <c r="J267" s="117">
        <v>41</v>
      </c>
      <c r="K267" s="121">
        <v>6515.09</v>
      </c>
    </row>
    <row r="268" spans="1:11" ht="14.5" x14ac:dyDescent="0.35">
      <c r="A268" s="118"/>
      <c r="B268" s="118"/>
      <c r="C268" s="118" t="s">
        <v>82</v>
      </c>
      <c r="D268" s="119" t="s">
        <v>80</v>
      </c>
      <c r="E268" s="117">
        <v>175</v>
      </c>
      <c r="F268" s="121"/>
      <c r="G268" s="120"/>
      <c r="H268" s="117"/>
      <c r="I268" s="121">
        <v>3.38</v>
      </c>
      <c r="J268" s="117">
        <v>160</v>
      </c>
      <c r="K268" s="121">
        <v>106.29</v>
      </c>
    </row>
    <row r="269" spans="1:11" ht="14.5" x14ac:dyDescent="0.35">
      <c r="A269" s="125"/>
      <c r="B269" s="125"/>
      <c r="C269" s="125" t="s">
        <v>83</v>
      </c>
      <c r="D269" s="126" t="s">
        <v>84</v>
      </c>
      <c r="E269" s="127">
        <v>2.2000000000000002</v>
      </c>
      <c r="F269" s="128"/>
      <c r="G269" s="129" t="s">
        <v>209</v>
      </c>
      <c r="H269" s="127">
        <v>1</v>
      </c>
      <c r="I269" s="128">
        <v>35.419999999999995</v>
      </c>
      <c r="J269" s="127"/>
      <c r="K269" s="128"/>
    </row>
    <row r="270" spans="1:11" ht="14" x14ac:dyDescent="0.3">
      <c r="A270" s="108"/>
      <c r="B270" s="108"/>
      <c r="C270" s="112" t="s">
        <v>85</v>
      </c>
      <c r="D270" s="108"/>
      <c r="E270" s="108"/>
      <c r="F270" s="108"/>
      <c r="G270" s="108"/>
      <c r="H270" s="254">
        <v>4377.1600000000008</v>
      </c>
      <c r="I270" s="254"/>
      <c r="J270" s="254">
        <v>47189.009999999995</v>
      </c>
      <c r="K270" s="254"/>
    </row>
    <row r="271" spans="1:11" ht="14" x14ac:dyDescent="0.3">
      <c r="A271" s="108"/>
      <c r="B271" s="108"/>
      <c r="C271" s="112" t="s">
        <v>86</v>
      </c>
      <c r="D271" s="108"/>
      <c r="E271" s="108"/>
      <c r="F271" s="108"/>
      <c r="G271" s="108"/>
      <c r="H271" s="253">
        <v>0</v>
      </c>
      <c r="I271" s="253"/>
      <c r="J271" s="253">
        <v>0</v>
      </c>
      <c r="K271" s="253"/>
    </row>
    <row r="272" spans="1:11" ht="14" x14ac:dyDescent="0.3">
      <c r="A272" s="108"/>
      <c r="B272" s="108"/>
      <c r="C272" s="112" t="s">
        <v>87</v>
      </c>
      <c r="D272" s="108"/>
      <c r="E272" s="108"/>
      <c r="F272" s="108"/>
      <c r="G272" s="108"/>
      <c r="H272" s="253">
        <v>4377.1600000000008</v>
      </c>
      <c r="I272" s="253"/>
      <c r="J272" s="253">
        <v>47189.009999999995</v>
      </c>
      <c r="K272" s="253"/>
    </row>
    <row r="273" spans="1:11" ht="14.5" x14ac:dyDescent="0.35">
      <c r="A273" s="99"/>
      <c r="B273" s="99"/>
      <c r="C273" s="99"/>
      <c r="D273" s="100"/>
      <c r="E273" s="101"/>
      <c r="F273" s="102"/>
      <c r="G273" s="103"/>
      <c r="H273" s="101"/>
      <c r="I273" s="102"/>
      <c r="J273" s="101"/>
      <c r="K273" s="102"/>
    </row>
    <row r="274" spans="1:11" ht="126" x14ac:dyDescent="0.35">
      <c r="A274" s="125">
        <v>23</v>
      </c>
      <c r="B274" s="125" t="s">
        <v>322</v>
      </c>
      <c r="C274" s="125" t="s">
        <v>323</v>
      </c>
      <c r="D274" s="126" t="s">
        <v>93</v>
      </c>
      <c r="E274" s="127">
        <v>35.700000000000003</v>
      </c>
      <c r="F274" s="128">
        <v>10.38</v>
      </c>
      <c r="G274" s="129" t="s">
        <v>77</v>
      </c>
      <c r="H274" s="127">
        <v>1</v>
      </c>
      <c r="I274" s="128">
        <v>370.57</v>
      </c>
      <c r="J274" s="127">
        <v>6.16</v>
      </c>
      <c r="K274" s="128">
        <v>2282.69</v>
      </c>
    </row>
    <row r="275" spans="1:11" ht="14" x14ac:dyDescent="0.3">
      <c r="A275" s="108"/>
      <c r="B275" s="108"/>
      <c r="C275" s="112" t="s">
        <v>87</v>
      </c>
      <c r="D275" s="108"/>
      <c r="E275" s="108"/>
      <c r="F275" s="108"/>
      <c r="G275" s="108"/>
      <c r="H275" s="254">
        <v>370.57</v>
      </c>
      <c r="I275" s="254"/>
      <c r="J275" s="254">
        <v>2282.69</v>
      </c>
      <c r="K275" s="254"/>
    </row>
    <row r="276" spans="1:11" ht="14.5" x14ac:dyDescent="0.35">
      <c r="A276" s="99"/>
      <c r="B276" s="99"/>
      <c r="C276" s="99"/>
      <c r="D276" s="100"/>
      <c r="E276" s="101"/>
      <c r="F276" s="102"/>
      <c r="G276" s="103"/>
      <c r="H276" s="101"/>
      <c r="I276" s="102"/>
      <c r="J276" s="101"/>
      <c r="K276" s="102"/>
    </row>
    <row r="277" spans="1:11" ht="126" x14ac:dyDescent="0.35">
      <c r="A277" s="125">
        <v>24</v>
      </c>
      <c r="B277" s="125" t="s">
        <v>324</v>
      </c>
      <c r="C277" s="125" t="s">
        <v>325</v>
      </c>
      <c r="D277" s="126" t="s">
        <v>93</v>
      </c>
      <c r="E277" s="127">
        <v>36.75</v>
      </c>
      <c r="F277" s="128">
        <v>14.45</v>
      </c>
      <c r="G277" s="129" t="s">
        <v>77</v>
      </c>
      <c r="H277" s="127">
        <v>1</v>
      </c>
      <c r="I277" s="128">
        <v>531.04</v>
      </c>
      <c r="J277" s="127">
        <v>6.39</v>
      </c>
      <c r="K277" s="128">
        <v>3393.33</v>
      </c>
    </row>
    <row r="278" spans="1:11" ht="14" x14ac:dyDescent="0.3">
      <c r="A278" s="108"/>
      <c r="B278" s="108"/>
      <c r="C278" s="112" t="s">
        <v>87</v>
      </c>
      <c r="D278" s="108"/>
      <c r="E278" s="108"/>
      <c r="F278" s="108"/>
      <c r="G278" s="108"/>
      <c r="H278" s="254">
        <v>531.04</v>
      </c>
      <c r="I278" s="254"/>
      <c r="J278" s="254">
        <v>3393.33</v>
      </c>
      <c r="K278" s="254"/>
    </row>
    <row r="279" spans="1:11" ht="14.5" x14ac:dyDescent="0.35">
      <c r="A279" s="99"/>
      <c r="B279" s="99"/>
      <c r="C279" s="99"/>
      <c r="D279" s="100"/>
      <c r="E279" s="101"/>
      <c r="F279" s="102"/>
      <c r="G279" s="103"/>
      <c r="H279" s="101"/>
      <c r="I279" s="102"/>
      <c r="J279" s="101"/>
      <c r="K279" s="102"/>
    </row>
    <row r="280" spans="1:11" ht="126" x14ac:dyDescent="0.35">
      <c r="A280" s="125">
        <v>25</v>
      </c>
      <c r="B280" s="125" t="s">
        <v>326</v>
      </c>
      <c r="C280" s="125" t="s">
        <v>327</v>
      </c>
      <c r="D280" s="126" t="s">
        <v>93</v>
      </c>
      <c r="E280" s="127">
        <v>31.5</v>
      </c>
      <c r="F280" s="128">
        <v>26.31</v>
      </c>
      <c r="G280" s="129" t="s">
        <v>77</v>
      </c>
      <c r="H280" s="127">
        <v>1</v>
      </c>
      <c r="I280" s="128">
        <v>828.77</v>
      </c>
      <c r="J280" s="127">
        <v>5.69</v>
      </c>
      <c r="K280" s="128">
        <v>4715.67</v>
      </c>
    </row>
    <row r="281" spans="1:11" ht="14" x14ac:dyDescent="0.3">
      <c r="A281" s="108"/>
      <c r="B281" s="108"/>
      <c r="C281" s="112" t="s">
        <v>87</v>
      </c>
      <c r="D281" s="108"/>
      <c r="E281" s="108"/>
      <c r="F281" s="108"/>
      <c r="G281" s="108"/>
      <c r="H281" s="254">
        <v>828.77</v>
      </c>
      <c r="I281" s="254"/>
      <c r="J281" s="254">
        <v>4715.67</v>
      </c>
      <c r="K281" s="254"/>
    </row>
    <row r="282" spans="1:11" ht="14.5" x14ac:dyDescent="0.35">
      <c r="A282" s="94"/>
      <c r="B282" s="94"/>
      <c r="C282" s="94"/>
      <c r="D282" s="95"/>
      <c r="E282" s="92"/>
      <c r="F282" s="97"/>
      <c r="G282" s="96"/>
      <c r="H282" s="92"/>
      <c r="I282" s="97"/>
      <c r="J282" s="92"/>
      <c r="K282" s="97"/>
    </row>
    <row r="283" spans="1:11" ht="126" x14ac:dyDescent="0.35">
      <c r="A283" s="125">
        <v>26</v>
      </c>
      <c r="B283" s="125" t="s">
        <v>328</v>
      </c>
      <c r="C283" s="125" t="s">
        <v>329</v>
      </c>
      <c r="D283" s="126" t="s">
        <v>93</v>
      </c>
      <c r="E283" s="127">
        <v>43.05</v>
      </c>
      <c r="F283" s="128">
        <v>30.38</v>
      </c>
      <c r="G283" s="129" t="s">
        <v>77</v>
      </c>
      <c r="H283" s="127">
        <v>1</v>
      </c>
      <c r="I283" s="128">
        <v>1307.8599999999999</v>
      </c>
      <c r="J283" s="127">
        <v>5.69</v>
      </c>
      <c r="K283" s="128">
        <v>7441.72</v>
      </c>
    </row>
    <row r="284" spans="1:11" ht="14" x14ac:dyDescent="0.3">
      <c r="A284" s="108"/>
      <c r="B284" s="108"/>
      <c r="C284" s="112" t="s">
        <v>87</v>
      </c>
      <c r="D284" s="108"/>
      <c r="E284" s="108"/>
      <c r="F284" s="108"/>
      <c r="G284" s="108"/>
      <c r="H284" s="254">
        <v>1307.8599999999999</v>
      </c>
      <c r="I284" s="254"/>
      <c r="J284" s="254">
        <v>7441.72</v>
      </c>
      <c r="K284" s="254"/>
    </row>
    <row r="285" spans="1:11" ht="14.5" x14ac:dyDescent="0.35">
      <c r="A285" s="94"/>
      <c r="B285" s="94"/>
      <c r="C285" s="94"/>
      <c r="D285" s="95"/>
      <c r="E285" s="92"/>
      <c r="F285" s="97"/>
      <c r="G285" s="96"/>
      <c r="H285" s="92"/>
      <c r="I285" s="98"/>
      <c r="J285" s="92"/>
      <c r="K285" s="98"/>
    </row>
    <row r="286" spans="1:11" ht="66" x14ac:dyDescent="0.35">
      <c r="A286" s="118">
        <v>27</v>
      </c>
      <c r="B286" s="118" t="s">
        <v>330</v>
      </c>
      <c r="C286" s="118" t="s">
        <v>331</v>
      </c>
      <c r="D286" s="119" t="s">
        <v>133</v>
      </c>
      <c r="E286" s="117">
        <v>20</v>
      </c>
      <c r="F286" s="121"/>
      <c r="G286" s="120"/>
      <c r="H286" s="117"/>
      <c r="I286" s="121"/>
      <c r="J286" s="117"/>
      <c r="K286" s="121"/>
    </row>
    <row r="287" spans="1:11" ht="14.5" x14ac:dyDescent="0.35">
      <c r="A287" s="118"/>
      <c r="B287" s="118"/>
      <c r="C287" s="118" t="s">
        <v>73</v>
      </c>
      <c r="D287" s="119"/>
      <c r="E287" s="117"/>
      <c r="F287" s="121">
        <v>17.489999999999998</v>
      </c>
      <c r="G287" s="120" t="s">
        <v>209</v>
      </c>
      <c r="H287" s="117">
        <v>1</v>
      </c>
      <c r="I287" s="121">
        <v>402.27</v>
      </c>
      <c r="J287" s="117">
        <v>34.51</v>
      </c>
      <c r="K287" s="121">
        <v>13882.34</v>
      </c>
    </row>
    <row r="288" spans="1:11" ht="14.5" x14ac:dyDescent="0.35">
      <c r="A288" s="118"/>
      <c r="B288" s="118"/>
      <c r="C288" s="118" t="s">
        <v>74</v>
      </c>
      <c r="D288" s="119"/>
      <c r="E288" s="117"/>
      <c r="F288" s="121">
        <v>4.1500000000000004</v>
      </c>
      <c r="G288" s="120" t="s">
        <v>210</v>
      </c>
      <c r="H288" s="117">
        <v>1</v>
      </c>
      <c r="I288" s="121">
        <v>103.75</v>
      </c>
      <c r="J288" s="117">
        <v>11.55</v>
      </c>
      <c r="K288" s="121">
        <v>1198.31</v>
      </c>
    </row>
    <row r="289" spans="1:11" ht="14.5" x14ac:dyDescent="0.35">
      <c r="A289" s="118"/>
      <c r="B289" s="118"/>
      <c r="C289" s="118" t="s">
        <v>75</v>
      </c>
      <c r="D289" s="119"/>
      <c r="E289" s="117"/>
      <c r="F289" s="121">
        <v>0.25</v>
      </c>
      <c r="G289" s="120" t="s">
        <v>210</v>
      </c>
      <c r="H289" s="117">
        <v>1</v>
      </c>
      <c r="I289" s="123">
        <v>6.25</v>
      </c>
      <c r="J289" s="117">
        <v>34.51</v>
      </c>
      <c r="K289" s="123">
        <v>215.69</v>
      </c>
    </row>
    <row r="290" spans="1:11" ht="14.5" x14ac:dyDescent="0.35">
      <c r="A290" s="118"/>
      <c r="B290" s="118"/>
      <c r="C290" s="118" t="s">
        <v>76</v>
      </c>
      <c r="D290" s="119"/>
      <c r="E290" s="117"/>
      <c r="F290" s="121">
        <v>21.82</v>
      </c>
      <c r="G290" s="120" t="s">
        <v>77</v>
      </c>
      <c r="H290" s="117">
        <v>1</v>
      </c>
      <c r="I290" s="121">
        <v>436.4</v>
      </c>
      <c r="J290" s="117">
        <v>7.63</v>
      </c>
      <c r="K290" s="121">
        <v>3329.73</v>
      </c>
    </row>
    <row r="291" spans="1:11" ht="56" x14ac:dyDescent="0.35">
      <c r="A291" s="118" t="s">
        <v>126</v>
      </c>
      <c r="B291" s="118" t="s">
        <v>332</v>
      </c>
      <c r="C291" s="118" t="s">
        <v>333</v>
      </c>
      <c r="D291" s="119" t="s">
        <v>106</v>
      </c>
      <c r="E291" s="117">
        <v>40</v>
      </c>
      <c r="F291" s="121">
        <v>45.95</v>
      </c>
      <c r="G291" s="124" t="s">
        <v>77</v>
      </c>
      <c r="H291" s="117">
        <v>1</v>
      </c>
      <c r="I291" s="121">
        <v>1838</v>
      </c>
      <c r="J291" s="117">
        <v>8.91</v>
      </c>
      <c r="K291" s="121">
        <v>16376.58</v>
      </c>
    </row>
    <row r="292" spans="1:11" ht="14.5" x14ac:dyDescent="0.35">
      <c r="A292" s="118"/>
      <c r="B292" s="118"/>
      <c r="C292" s="118" t="s">
        <v>79</v>
      </c>
      <c r="D292" s="119" t="s">
        <v>80</v>
      </c>
      <c r="E292" s="117">
        <v>110</v>
      </c>
      <c r="F292" s="121"/>
      <c r="G292" s="120"/>
      <c r="H292" s="117"/>
      <c r="I292" s="121">
        <v>442.5</v>
      </c>
      <c r="J292" s="117">
        <v>90</v>
      </c>
      <c r="K292" s="121">
        <v>12494.11</v>
      </c>
    </row>
    <row r="293" spans="1:11" ht="14.5" x14ac:dyDescent="0.35">
      <c r="A293" s="118"/>
      <c r="B293" s="118"/>
      <c r="C293" s="118" t="s">
        <v>81</v>
      </c>
      <c r="D293" s="119" t="s">
        <v>80</v>
      </c>
      <c r="E293" s="117">
        <v>74</v>
      </c>
      <c r="F293" s="121"/>
      <c r="G293" s="120"/>
      <c r="H293" s="117"/>
      <c r="I293" s="121">
        <v>297.68</v>
      </c>
      <c r="J293" s="117">
        <v>41</v>
      </c>
      <c r="K293" s="121">
        <v>5691.76</v>
      </c>
    </row>
    <row r="294" spans="1:11" ht="14.5" x14ac:dyDescent="0.35">
      <c r="A294" s="118"/>
      <c r="B294" s="118"/>
      <c r="C294" s="118" t="s">
        <v>82</v>
      </c>
      <c r="D294" s="119" t="s">
        <v>80</v>
      </c>
      <c r="E294" s="117">
        <v>175</v>
      </c>
      <c r="F294" s="121"/>
      <c r="G294" s="120"/>
      <c r="H294" s="117"/>
      <c r="I294" s="121">
        <v>10.94</v>
      </c>
      <c r="J294" s="117">
        <v>160</v>
      </c>
      <c r="K294" s="121">
        <v>345.1</v>
      </c>
    </row>
    <row r="295" spans="1:11" ht="14.5" x14ac:dyDescent="0.35">
      <c r="A295" s="125"/>
      <c r="B295" s="125"/>
      <c r="C295" s="125" t="s">
        <v>83</v>
      </c>
      <c r="D295" s="126" t="s">
        <v>84</v>
      </c>
      <c r="E295" s="127">
        <v>1.47</v>
      </c>
      <c r="F295" s="128"/>
      <c r="G295" s="129" t="s">
        <v>209</v>
      </c>
      <c r="H295" s="127">
        <v>1</v>
      </c>
      <c r="I295" s="128">
        <v>33.809999999999995</v>
      </c>
      <c r="J295" s="127"/>
      <c r="K295" s="128"/>
    </row>
    <row r="296" spans="1:11" ht="14" x14ac:dyDescent="0.3">
      <c r="A296" s="108"/>
      <c r="B296" s="108"/>
      <c r="C296" s="112" t="s">
        <v>85</v>
      </c>
      <c r="D296" s="108"/>
      <c r="E296" s="108"/>
      <c r="F296" s="108"/>
      <c r="G296" s="108"/>
      <c r="H296" s="254">
        <v>3531.54</v>
      </c>
      <c r="I296" s="254"/>
      <c r="J296" s="254">
        <v>53317.93</v>
      </c>
      <c r="K296" s="254"/>
    </row>
    <row r="297" spans="1:11" ht="14" x14ac:dyDescent="0.3">
      <c r="A297" s="108"/>
      <c r="B297" s="108"/>
      <c r="C297" s="112" t="s">
        <v>86</v>
      </c>
      <c r="D297" s="108"/>
      <c r="E297" s="108"/>
      <c r="F297" s="108"/>
      <c r="G297" s="108"/>
      <c r="H297" s="253">
        <v>0</v>
      </c>
      <c r="I297" s="253"/>
      <c r="J297" s="253">
        <v>0</v>
      </c>
      <c r="K297" s="253"/>
    </row>
    <row r="298" spans="1:11" ht="14" x14ac:dyDescent="0.3">
      <c r="A298" s="108"/>
      <c r="B298" s="108"/>
      <c r="C298" s="112" t="s">
        <v>87</v>
      </c>
      <c r="D298" s="108"/>
      <c r="E298" s="108"/>
      <c r="F298" s="108"/>
      <c r="G298" s="108"/>
      <c r="H298" s="253">
        <v>3531.54</v>
      </c>
      <c r="I298" s="253"/>
      <c r="J298" s="253">
        <v>53317.93</v>
      </c>
      <c r="K298" s="253"/>
    </row>
    <row r="299" spans="1:11" ht="14.5" x14ac:dyDescent="0.35">
      <c r="A299" s="99"/>
      <c r="B299" s="99"/>
      <c r="C299" s="99"/>
      <c r="D299" s="100"/>
      <c r="E299" s="101"/>
      <c r="F299" s="102"/>
      <c r="G299" s="103"/>
      <c r="H299" s="101"/>
      <c r="I299" s="102"/>
      <c r="J299" s="101"/>
      <c r="K299" s="102"/>
    </row>
    <row r="300" spans="1:11" ht="56" x14ac:dyDescent="0.35">
      <c r="A300" s="125">
        <v>28</v>
      </c>
      <c r="B300" s="125" t="s">
        <v>334</v>
      </c>
      <c r="C300" s="125" t="s">
        <v>335</v>
      </c>
      <c r="D300" s="126" t="s">
        <v>106</v>
      </c>
      <c r="E300" s="127">
        <v>20</v>
      </c>
      <c r="F300" s="128">
        <v>1412.19</v>
      </c>
      <c r="G300" s="129" t="s">
        <v>77</v>
      </c>
      <c r="H300" s="127">
        <v>1</v>
      </c>
      <c r="I300" s="128">
        <v>28243.8</v>
      </c>
      <c r="J300" s="127">
        <v>2.35</v>
      </c>
      <c r="K300" s="128">
        <v>66372.929999999993</v>
      </c>
    </row>
    <row r="301" spans="1:11" ht="14" x14ac:dyDescent="0.3">
      <c r="A301" s="108"/>
      <c r="B301" s="108"/>
      <c r="C301" s="112" t="s">
        <v>87</v>
      </c>
      <c r="D301" s="108"/>
      <c r="E301" s="108"/>
      <c r="F301" s="108"/>
      <c r="G301" s="108"/>
      <c r="H301" s="254">
        <v>28243.8</v>
      </c>
      <c r="I301" s="254"/>
      <c r="J301" s="254">
        <v>66372.929999999993</v>
      </c>
      <c r="K301" s="254"/>
    </row>
    <row r="302" spans="1:11" ht="14.5" x14ac:dyDescent="0.35">
      <c r="A302" s="94"/>
      <c r="B302" s="94"/>
      <c r="C302" s="94"/>
      <c r="D302" s="95"/>
      <c r="E302" s="92"/>
      <c r="F302" s="97"/>
      <c r="G302" s="96"/>
      <c r="H302" s="92"/>
      <c r="I302" s="97"/>
      <c r="J302" s="92"/>
      <c r="K302" s="97"/>
    </row>
    <row r="303" spans="1:11" ht="42" x14ac:dyDescent="0.35">
      <c r="A303" s="125">
        <v>29</v>
      </c>
      <c r="B303" s="125" t="s">
        <v>336</v>
      </c>
      <c r="C303" s="125" t="s">
        <v>337</v>
      </c>
      <c r="D303" s="126" t="s">
        <v>106</v>
      </c>
      <c r="E303" s="127">
        <v>30</v>
      </c>
      <c r="F303" s="128">
        <v>16.989999999999998</v>
      </c>
      <c r="G303" s="129" t="s">
        <v>77</v>
      </c>
      <c r="H303" s="127">
        <v>1</v>
      </c>
      <c r="I303" s="128">
        <v>509.7</v>
      </c>
      <c r="J303" s="127">
        <v>1.71</v>
      </c>
      <c r="K303" s="128">
        <v>871.59</v>
      </c>
    </row>
    <row r="304" spans="1:11" ht="14" x14ac:dyDescent="0.3">
      <c r="A304" s="108"/>
      <c r="B304" s="108"/>
      <c r="C304" s="112" t="s">
        <v>87</v>
      </c>
      <c r="D304" s="108"/>
      <c r="E304" s="108"/>
      <c r="F304" s="108"/>
      <c r="G304" s="108"/>
      <c r="H304" s="254">
        <v>509.7</v>
      </c>
      <c r="I304" s="254"/>
      <c r="J304" s="254">
        <v>871.59</v>
      </c>
      <c r="K304" s="254"/>
    </row>
    <row r="305" spans="1:11" ht="14.5" x14ac:dyDescent="0.35">
      <c r="A305" s="94"/>
      <c r="B305" s="94"/>
      <c r="C305" s="94"/>
      <c r="D305" s="95"/>
      <c r="E305" s="92"/>
      <c r="F305" s="97"/>
      <c r="G305" s="96"/>
      <c r="H305" s="92"/>
      <c r="I305" s="98"/>
      <c r="J305" s="92"/>
      <c r="K305" s="98"/>
    </row>
    <row r="306" spans="1:11" ht="66" x14ac:dyDescent="0.35">
      <c r="A306" s="118">
        <v>30</v>
      </c>
      <c r="B306" s="118" t="s">
        <v>338</v>
      </c>
      <c r="C306" s="118" t="s">
        <v>339</v>
      </c>
      <c r="D306" s="119" t="s">
        <v>263</v>
      </c>
      <c r="E306" s="117">
        <v>4</v>
      </c>
      <c r="F306" s="121"/>
      <c r="G306" s="120"/>
      <c r="H306" s="117"/>
      <c r="I306" s="121"/>
      <c r="J306" s="117"/>
      <c r="K306" s="121"/>
    </row>
    <row r="307" spans="1:11" ht="14.5" x14ac:dyDescent="0.35">
      <c r="A307" s="118"/>
      <c r="B307" s="118"/>
      <c r="C307" s="118" t="s">
        <v>73</v>
      </c>
      <c r="D307" s="119"/>
      <c r="E307" s="117"/>
      <c r="F307" s="121">
        <v>163.35</v>
      </c>
      <c r="G307" s="120" t="s">
        <v>209</v>
      </c>
      <c r="H307" s="117">
        <v>1</v>
      </c>
      <c r="I307" s="121">
        <v>751.41</v>
      </c>
      <c r="J307" s="117">
        <v>34.51</v>
      </c>
      <c r="K307" s="121">
        <v>25931.16</v>
      </c>
    </row>
    <row r="308" spans="1:11" ht="14.5" x14ac:dyDescent="0.35">
      <c r="A308" s="118"/>
      <c r="B308" s="118"/>
      <c r="C308" s="118" t="s">
        <v>74</v>
      </c>
      <c r="D308" s="119"/>
      <c r="E308" s="117"/>
      <c r="F308" s="121">
        <v>38.43</v>
      </c>
      <c r="G308" s="120" t="s">
        <v>210</v>
      </c>
      <c r="H308" s="117">
        <v>1</v>
      </c>
      <c r="I308" s="121">
        <v>192.15</v>
      </c>
      <c r="J308" s="117">
        <v>11.59</v>
      </c>
      <c r="K308" s="121">
        <v>2227.02</v>
      </c>
    </row>
    <row r="309" spans="1:11" ht="14.5" x14ac:dyDescent="0.35">
      <c r="A309" s="118"/>
      <c r="B309" s="118"/>
      <c r="C309" s="118" t="s">
        <v>75</v>
      </c>
      <c r="D309" s="119"/>
      <c r="E309" s="117"/>
      <c r="F309" s="121">
        <v>3.33</v>
      </c>
      <c r="G309" s="120" t="s">
        <v>210</v>
      </c>
      <c r="H309" s="117">
        <v>1</v>
      </c>
      <c r="I309" s="123">
        <v>16.649999999999999</v>
      </c>
      <c r="J309" s="117">
        <v>34.51</v>
      </c>
      <c r="K309" s="123">
        <v>574.59</v>
      </c>
    </row>
    <row r="310" spans="1:11" ht="14.5" x14ac:dyDescent="0.35">
      <c r="A310" s="118"/>
      <c r="B310" s="118"/>
      <c r="C310" s="118" t="s">
        <v>76</v>
      </c>
      <c r="D310" s="119"/>
      <c r="E310" s="117"/>
      <c r="F310" s="121">
        <v>290.55</v>
      </c>
      <c r="G310" s="120" t="s">
        <v>77</v>
      </c>
      <c r="H310" s="117">
        <v>1</v>
      </c>
      <c r="I310" s="121">
        <v>1162.2</v>
      </c>
      <c r="J310" s="117">
        <v>9.49</v>
      </c>
      <c r="K310" s="121">
        <v>11029.28</v>
      </c>
    </row>
    <row r="311" spans="1:11" ht="14.5" x14ac:dyDescent="0.35">
      <c r="A311" s="118"/>
      <c r="B311" s="118"/>
      <c r="C311" s="118" t="s">
        <v>79</v>
      </c>
      <c r="D311" s="119" t="s">
        <v>80</v>
      </c>
      <c r="E311" s="117">
        <v>110</v>
      </c>
      <c r="F311" s="121"/>
      <c r="G311" s="120"/>
      <c r="H311" s="117"/>
      <c r="I311" s="121">
        <v>826.55</v>
      </c>
      <c r="J311" s="117">
        <v>90</v>
      </c>
      <c r="K311" s="121">
        <v>23338.04</v>
      </c>
    </row>
    <row r="312" spans="1:11" ht="14.5" x14ac:dyDescent="0.35">
      <c r="A312" s="118"/>
      <c r="B312" s="118"/>
      <c r="C312" s="118" t="s">
        <v>81</v>
      </c>
      <c r="D312" s="119" t="s">
        <v>80</v>
      </c>
      <c r="E312" s="117">
        <v>74</v>
      </c>
      <c r="F312" s="121"/>
      <c r="G312" s="120"/>
      <c r="H312" s="117"/>
      <c r="I312" s="121">
        <v>556.04</v>
      </c>
      <c r="J312" s="117">
        <v>41</v>
      </c>
      <c r="K312" s="121">
        <v>10631.78</v>
      </c>
    </row>
    <row r="313" spans="1:11" ht="14.5" x14ac:dyDescent="0.35">
      <c r="A313" s="118"/>
      <c r="B313" s="118"/>
      <c r="C313" s="118" t="s">
        <v>82</v>
      </c>
      <c r="D313" s="119" t="s">
        <v>80</v>
      </c>
      <c r="E313" s="117">
        <v>175</v>
      </c>
      <c r="F313" s="121"/>
      <c r="G313" s="120"/>
      <c r="H313" s="117"/>
      <c r="I313" s="121">
        <v>29.14</v>
      </c>
      <c r="J313" s="117">
        <v>160</v>
      </c>
      <c r="K313" s="121">
        <v>919.34</v>
      </c>
    </row>
    <row r="314" spans="1:11" ht="14.5" x14ac:dyDescent="0.35">
      <c r="A314" s="125"/>
      <c r="B314" s="125"/>
      <c r="C314" s="125" t="s">
        <v>83</v>
      </c>
      <c r="D314" s="126" t="s">
        <v>84</v>
      </c>
      <c r="E314" s="127">
        <v>13.4</v>
      </c>
      <c r="F314" s="128"/>
      <c r="G314" s="129" t="s">
        <v>209</v>
      </c>
      <c r="H314" s="127">
        <v>1</v>
      </c>
      <c r="I314" s="128">
        <v>61.639999999999993</v>
      </c>
      <c r="J314" s="127"/>
      <c r="K314" s="128"/>
    </row>
    <row r="315" spans="1:11" ht="14" x14ac:dyDescent="0.3">
      <c r="A315" s="108"/>
      <c r="B315" s="108"/>
      <c r="C315" s="112" t="s">
        <v>85</v>
      </c>
      <c r="D315" s="108"/>
      <c r="E315" s="108"/>
      <c r="F315" s="108"/>
      <c r="G315" s="108"/>
      <c r="H315" s="254">
        <v>3517.4900000000002</v>
      </c>
      <c r="I315" s="254"/>
      <c r="J315" s="254">
        <v>74076.62</v>
      </c>
      <c r="K315" s="254"/>
    </row>
    <row r="316" spans="1:11" ht="14" x14ac:dyDescent="0.3">
      <c r="A316" s="108"/>
      <c r="B316" s="108"/>
      <c r="C316" s="112" t="s">
        <v>86</v>
      </c>
      <c r="D316" s="108"/>
      <c r="E316" s="108"/>
      <c r="F316" s="108"/>
      <c r="G316" s="108"/>
      <c r="H316" s="253">
        <v>0</v>
      </c>
      <c r="I316" s="253"/>
      <c r="J316" s="253">
        <v>0</v>
      </c>
      <c r="K316" s="253"/>
    </row>
    <row r="317" spans="1:11" ht="14" x14ac:dyDescent="0.3">
      <c r="A317" s="108"/>
      <c r="B317" s="108"/>
      <c r="C317" s="112" t="s">
        <v>87</v>
      </c>
      <c r="D317" s="108"/>
      <c r="E317" s="108"/>
      <c r="F317" s="108"/>
      <c r="G317" s="108"/>
      <c r="H317" s="253">
        <v>3517.4900000000002</v>
      </c>
      <c r="I317" s="253"/>
      <c r="J317" s="253">
        <v>74076.62</v>
      </c>
      <c r="K317" s="253"/>
    </row>
    <row r="318" spans="1:11" ht="14.5" x14ac:dyDescent="0.35">
      <c r="A318" s="99"/>
      <c r="B318" s="99"/>
      <c r="C318" s="99"/>
      <c r="D318" s="100"/>
      <c r="E318" s="101"/>
      <c r="F318" s="102"/>
      <c r="G318" s="103"/>
      <c r="H318" s="101"/>
      <c r="I318" s="102"/>
      <c r="J318" s="101"/>
      <c r="K318" s="102"/>
    </row>
    <row r="319" spans="1:11" ht="138" x14ac:dyDescent="0.35">
      <c r="A319" s="125">
        <v>31</v>
      </c>
      <c r="B319" s="125" t="s">
        <v>134</v>
      </c>
      <c r="C319" s="125" t="s">
        <v>428</v>
      </c>
      <c r="D319" s="126" t="s">
        <v>340</v>
      </c>
      <c r="E319" s="127">
        <v>2</v>
      </c>
      <c r="F319" s="128">
        <v>1625.84</v>
      </c>
      <c r="G319" s="129" t="s">
        <v>77</v>
      </c>
      <c r="H319" s="127">
        <v>1</v>
      </c>
      <c r="I319" s="128">
        <v>3251.68</v>
      </c>
      <c r="J319" s="127">
        <v>7.11</v>
      </c>
      <c r="K319" s="128">
        <v>23119.439999999999</v>
      </c>
    </row>
    <row r="320" spans="1:11" ht="14" x14ac:dyDescent="0.3">
      <c r="A320" s="108"/>
      <c r="B320" s="108"/>
      <c r="C320" s="112" t="s">
        <v>87</v>
      </c>
      <c r="D320" s="108"/>
      <c r="E320" s="108"/>
      <c r="F320" s="108"/>
      <c r="G320" s="108"/>
      <c r="H320" s="254">
        <v>3251.68</v>
      </c>
      <c r="I320" s="254"/>
      <c r="J320" s="254">
        <v>23119.439999999999</v>
      </c>
      <c r="K320" s="254"/>
    </row>
    <row r="321" spans="1:11" ht="14.5" x14ac:dyDescent="0.35">
      <c r="A321" s="94"/>
      <c r="B321" s="94"/>
      <c r="C321" s="94"/>
      <c r="D321" s="95"/>
      <c r="E321" s="92"/>
      <c r="F321" s="97"/>
      <c r="G321" s="96"/>
      <c r="H321" s="92"/>
      <c r="I321" s="97"/>
      <c r="J321" s="92"/>
      <c r="K321" s="97"/>
    </row>
    <row r="322" spans="1:11" ht="110" x14ac:dyDescent="0.35">
      <c r="A322" s="125">
        <v>32</v>
      </c>
      <c r="B322" s="125" t="s">
        <v>134</v>
      </c>
      <c r="C322" s="125" t="s">
        <v>429</v>
      </c>
      <c r="D322" s="126" t="s">
        <v>340</v>
      </c>
      <c r="E322" s="127">
        <v>2</v>
      </c>
      <c r="F322" s="128">
        <v>2432.17</v>
      </c>
      <c r="G322" s="129" t="s">
        <v>77</v>
      </c>
      <c r="H322" s="127">
        <v>1</v>
      </c>
      <c r="I322" s="128">
        <v>4864.34</v>
      </c>
      <c r="J322" s="127">
        <v>7.11</v>
      </c>
      <c r="K322" s="128">
        <v>34585.46</v>
      </c>
    </row>
    <row r="323" spans="1:11" ht="14" x14ac:dyDescent="0.3">
      <c r="A323" s="108"/>
      <c r="B323" s="108"/>
      <c r="C323" s="112" t="s">
        <v>87</v>
      </c>
      <c r="D323" s="108"/>
      <c r="E323" s="108"/>
      <c r="F323" s="108"/>
      <c r="G323" s="108"/>
      <c r="H323" s="254">
        <v>4864.34</v>
      </c>
      <c r="I323" s="254"/>
      <c r="J323" s="254">
        <v>34585.46</v>
      </c>
      <c r="K323" s="254"/>
    </row>
    <row r="324" spans="1:11" ht="14.5" x14ac:dyDescent="0.35">
      <c r="A324" s="94"/>
      <c r="B324" s="94"/>
      <c r="C324" s="94"/>
      <c r="D324" s="95"/>
      <c r="E324" s="92"/>
      <c r="F324" s="97"/>
      <c r="G324" s="96"/>
      <c r="H324" s="92"/>
      <c r="I324" s="98"/>
      <c r="J324" s="92"/>
      <c r="K324" s="98"/>
    </row>
    <row r="325" spans="1:11" ht="66" x14ac:dyDescent="0.35">
      <c r="A325" s="118">
        <v>33</v>
      </c>
      <c r="B325" s="118" t="s">
        <v>341</v>
      </c>
      <c r="C325" s="118" t="s">
        <v>342</v>
      </c>
      <c r="D325" s="119" t="s">
        <v>133</v>
      </c>
      <c r="E325" s="117">
        <v>8</v>
      </c>
      <c r="F325" s="121"/>
      <c r="G325" s="120"/>
      <c r="H325" s="117"/>
      <c r="I325" s="121"/>
      <c r="J325" s="117"/>
      <c r="K325" s="121"/>
    </row>
    <row r="326" spans="1:11" ht="14.5" x14ac:dyDescent="0.35">
      <c r="A326" s="118"/>
      <c r="B326" s="118"/>
      <c r="C326" s="118" t="s">
        <v>73</v>
      </c>
      <c r="D326" s="119"/>
      <c r="E326" s="117"/>
      <c r="F326" s="121">
        <v>21.31</v>
      </c>
      <c r="G326" s="120" t="s">
        <v>209</v>
      </c>
      <c r="H326" s="117">
        <v>1</v>
      </c>
      <c r="I326" s="121">
        <v>196.05</v>
      </c>
      <c r="J326" s="117">
        <v>34.51</v>
      </c>
      <c r="K326" s="121">
        <v>6765.75</v>
      </c>
    </row>
    <row r="327" spans="1:11" ht="14.5" x14ac:dyDescent="0.35">
      <c r="A327" s="118"/>
      <c r="B327" s="118"/>
      <c r="C327" s="118" t="s">
        <v>74</v>
      </c>
      <c r="D327" s="119"/>
      <c r="E327" s="117"/>
      <c r="F327" s="121">
        <v>2.83</v>
      </c>
      <c r="G327" s="120" t="s">
        <v>210</v>
      </c>
      <c r="H327" s="117">
        <v>1</v>
      </c>
      <c r="I327" s="121">
        <v>28.3</v>
      </c>
      <c r="J327" s="117">
        <v>11.65</v>
      </c>
      <c r="K327" s="121">
        <v>329.7</v>
      </c>
    </row>
    <row r="328" spans="1:11" ht="14.5" x14ac:dyDescent="0.35">
      <c r="A328" s="118"/>
      <c r="B328" s="118"/>
      <c r="C328" s="118" t="s">
        <v>75</v>
      </c>
      <c r="D328" s="119"/>
      <c r="E328" s="117"/>
      <c r="F328" s="121">
        <v>0.3</v>
      </c>
      <c r="G328" s="120" t="s">
        <v>210</v>
      </c>
      <c r="H328" s="117">
        <v>1</v>
      </c>
      <c r="I328" s="123">
        <v>3</v>
      </c>
      <c r="J328" s="117">
        <v>34.51</v>
      </c>
      <c r="K328" s="123">
        <v>103.53</v>
      </c>
    </row>
    <row r="329" spans="1:11" ht="14.5" x14ac:dyDescent="0.35">
      <c r="A329" s="118"/>
      <c r="B329" s="118"/>
      <c r="C329" s="118" t="s">
        <v>76</v>
      </c>
      <c r="D329" s="119"/>
      <c r="E329" s="117"/>
      <c r="F329" s="121">
        <v>6.52</v>
      </c>
      <c r="G329" s="120" t="s">
        <v>77</v>
      </c>
      <c r="H329" s="117">
        <v>1</v>
      </c>
      <c r="I329" s="121">
        <v>52.16</v>
      </c>
      <c r="J329" s="117">
        <v>3.84</v>
      </c>
      <c r="K329" s="121">
        <v>200.29</v>
      </c>
    </row>
    <row r="330" spans="1:11" ht="98" x14ac:dyDescent="0.35">
      <c r="A330" s="118" t="s">
        <v>127</v>
      </c>
      <c r="B330" s="118" t="s">
        <v>343</v>
      </c>
      <c r="C330" s="118" t="s">
        <v>344</v>
      </c>
      <c r="D330" s="119" t="s">
        <v>106</v>
      </c>
      <c r="E330" s="117">
        <v>8</v>
      </c>
      <c r="F330" s="121">
        <v>1476.25</v>
      </c>
      <c r="G330" s="124" t="s">
        <v>77</v>
      </c>
      <c r="H330" s="117">
        <v>1</v>
      </c>
      <c r="I330" s="121">
        <v>11810</v>
      </c>
      <c r="J330" s="117">
        <v>3.04</v>
      </c>
      <c r="K330" s="121">
        <v>35902.400000000001</v>
      </c>
    </row>
    <row r="331" spans="1:11" ht="14.5" x14ac:dyDescent="0.35">
      <c r="A331" s="118"/>
      <c r="B331" s="118"/>
      <c r="C331" s="118" t="s">
        <v>79</v>
      </c>
      <c r="D331" s="119" t="s">
        <v>80</v>
      </c>
      <c r="E331" s="117">
        <v>110</v>
      </c>
      <c r="F331" s="121"/>
      <c r="G331" s="120"/>
      <c r="H331" s="117"/>
      <c r="I331" s="121">
        <v>215.66</v>
      </c>
      <c r="J331" s="117">
        <v>90</v>
      </c>
      <c r="K331" s="121">
        <v>6089.18</v>
      </c>
    </row>
    <row r="332" spans="1:11" ht="14.5" x14ac:dyDescent="0.35">
      <c r="A332" s="118"/>
      <c r="B332" s="118"/>
      <c r="C332" s="118" t="s">
        <v>81</v>
      </c>
      <c r="D332" s="119" t="s">
        <v>80</v>
      </c>
      <c r="E332" s="117">
        <v>74</v>
      </c>
      <c r="F332" s="121"/>
      <c r="G332" s="120"/>
      <c r="H332" s="117"/>
      <c r="I332" s="121">
        <v>145.08000000000001</v>
      </c>
      <c r="J332" s="117">
        <v>41</v>
      </c>
      <c r="K332" s="121">
        <v>2773.96</v>
      </c>
    </row>
    <row r="333" spans="1:11" ht="14.5" x14ac:dyDescent="0.35">
      <c r="A333" s="118"/>
      <c r="B333" s="118"/>
      <c r="C333" s="118" t="s">
        <v>82</v>
      </c>
      <c r="D333" s="119" t="s">
        <v>80</v>
      </c>
      <c r="E333" s="117">
        <v>175</v>
      </c>
      <c r="F333" s="121"/>
      <c r="G333" s="120"/>
      <c r="H333" s="117"/>
      <c r="I333" s="121">
        <v>5.25</v>
      </c>
      <c r="J333" s="117">
        <v>160</v>
      </c>
      <c r="K333" s="121">
        <v>165.65</v>
      </c>
    </row>
    <row r="334" spans="1:11" ht="14.5" x14ac:dyDescent="0.35">
      <c r="A334" s="125"/>
      <c r="B334" s="125"/>
      <c r="C334" s="125" t="s">
        <v>83</v>
      </c>
      <c r="D334" s="126" t="s">
        <v>84</v>
      </c>
      <c r="E334" s="127">
        <v>2.0099999999999998</v>
      </c>
      <c r="F334" s="128"/>
      <c r="G334" s="129" t="s">
        <v>209</v>
      </c>
      <c r="H334" s="127">
        <v>1</v>
      </c>
      <c r="I334" s="128">
        <v>18.491999999999997</v>
      </c>
      <c r="J334" s="127"/>
      <c r="K334" s="128"/>
    </row>
    <row r="335" spans="1:11" ht="14" x14ac:dyDescent="0.3">
      <c r="A335" s="108"/>
      <c r="B335" s="108"/>
      <c r="C335" s="112" t="s">
        <v>85</v>
      </c>
      <c r="D335" s="108"/>
      <c r="E335" s="108"/>
      <c r="F335" s="108"/>
      <c r="G335" s="108"/>
      <c r="H335" s="254">
        <v>12452.5</v>
      </c>
      <c r="I335" s="254"/>
      <c r="J335" s="254">
        <v>52226.93</v>
      </c>
      <c r="K335" s="254"/>
    </row>
    <row r="336" spans="1:11" ht="14" x14ac:dyDescent="0.3">
      <c r="A336" s="108"/>
      <c r="B336" s="108"/>
      <c r="C336" s="112" t="s">
        <v>86</v>
      </c>
      <c r="D336" s="108"/>
      <c r="E336" s="108"/>
      <c r="F336" s="108"/>
      <c r="G336" s="108"/>
      <c r="H336" s="253">
        <v>0</v>
      </c>
      <c r="I336" s="253"/>
      <c r="J336" s="253">
        <v>0</v>
      </c>
      <c r="K336" s="253"/>
    </row>
    <row r="337" spans="1:11" ht="14" x14ac:dyDescent="0.3">
      <c r="A337" s="108"/>
      <c r="B337" s="108"/>
      <c r="C337" s="112" t="s">
        <v>87</v>
      </c>
      <c r="D337" s="108"/>
      <c r="E337" s="108"/>
      <c r="F337" s="108"/>
      <c r="G337" s="108"/>
      <c r="H337" s="253">
        <v>12452.5</v>
      </c>
      <c r="I337" s="253"/>
      <c r="J337" s="253">
        <v>52226.93</v>
      </c>
      <c r="K337" s="253"/>
    </row>
    <row r="338" spans="1:11" ht="14.5" x14ac:dyDescent="0.35">
      <c r="A338" s="94"/>
      <c r="B338" s="94"/>
      <c r="C338" s="94"/>
      <c r="D338" s="95"/>
      <c r="E338" s="92"/>
      <c r="F338" s="97"/>
      <c r="G338" s="96"/>
      <c r="H338" s="92"/>
      <c r="I338" s="98"/>
      <c r="J338" s="92"/>
      <c r="K338" s="98"/>
    </row>
    <row r="339" spans="1:11" ht="66" x14ac:dyDescent="0.35">
      <c r="A339" s="118">
        <v>34</v>
      </c>
      <c r="B339" s="118" t="s">
        <v>345</v>
      </c>
      <c r="C339" s="118" t="s">
        <v>346</v>
      </c>
      <c r="D339" s="119" t="s">
        <v>347</v>
      </c>
      <c r="E339" s="117">
        <v>8</v>
      </c>
      <c r="F339" s="121"/>
      <c r="G339" s="120"/>
      <c r="H339" s="117"/>
      <c r="I339" s="121"/>
      <c r="J339" s="117"/>
      <c r="K339" s="121"/>
    </row>
    <row r="340" spans="1:11" ht="14.5" x14ac:dyDescent="0.35">
      <c r="A340" s="118"/>
      <c r="B340" s="118"/>
      <c r="C340" s="118" t="s">
        <v>73</v>
      </c>
      <c r="D340" s="119"/>
      <c r="E340" s="117"/>
      <c r="F340" s="121">
        <v>11.24</v>
      </c>
      <c r="G340" s="120" t="s">
        <v>209</v>
      </c>
      <c r="H340" s="117">
        <v>1</v>
      </c>
      <c r="I340" s="121">
        <v>103.41</v>
      </c>
      <c r="J340" s="117">
        <v>34.51</v>
      </c>
      <c r="K340" s="121">
        <v>3568.61</v>
      </c>
    </row>
    <row r="341" spans="1:11" ht="14.5" x14ac:dyDescent="0.35">
      <c r="A341" s="118"/>
      <c r="B341" s="118"/>
      <c r="C341" s="118" t="s">
        <v>74</v>
      </c>
      <c r="D341" s="119"/>
      <c r="E341" s="117"/>
      <c r="F341" s="121">
        <v>1.66</v>
      </c>
      <c r="G341" s="120" t="s">
        <v>210</v>
      </c>
      <c r="H341" s="117">
        <v>1</v>
      </c>
      <c r="I341" s="121">
        <v>16.600000000000001</v>
      </c>
      <c r="J341" s="117">
        <v>12.87</v>
      </c>
      <c r="K341" s="121">
        <v>213.64</v>
      </c>
    </row>
    <row r="342" spans="1:11" ht="14.5" x14ac:dyDescent="0.35">
      <c r="A342" s="118"/>
      <c r="B342" s="118"/>
      <c r="C342" s="118" t="s">
        <v>75</v>
      </c>
      <c r="D342" s="119"/>
      <c r="E342" s="117"/>
      <c r="F342" s="121">
        <v>0.25</v>
      </c>
      <c r="G342" s="120" t="s">
        <v>210</v>
      </c>
      <c r="H342" s="117">
        <v>1</v>
      </c>
      <c r="I342" s="123">
        <v>2.5</v>
      </c>
      <c r="J342" s="117">
        <v>34.51</v>
      </c>
      <c r="K342" s="123">
        <v>86.28</v>
      </c>
    </row>
    <row r="343" spans="1:11" ht="14.5" x14ac:dyDescent="0.35">
      <c r="A343" s="118"/>
      <c r="B343" s="118"/>
      <c r="C343" s="118" t="s">
        <v>76</v>
      </c>
      <c r="D343" s="119"/>
      <c r="E343" s="117"/>
      <c r="F343" s="121">
        <v>203.73</v>
      </c>
      <c r="G343" s="120" t="s">
        <v>77</v>
      </c>
      <c r="H343" s="117">
        <v>1</v>
      </c>
      <c r="I343" s="121">
        <v>1629.84</v>
      </c>
      <c r="J343" s="117">
        <v>1.94</v>
      </c>
      <c r="K343" s="121">
        <v>3161.89</v>
      </c>
    </row>
    <row r="344" spans="1:11" ht="56" x14ac:dyDescent="0.35">
      <c r="A344" s="118" t="s">
        <v>128</v>
      </c>
      <c r="B344" s="118" t="s">
        <v>348</v>
      </c>
      <c r="C344" s="118" t="s">
        <v>349</v>
      </c>
      <c r="D344" s="119" t="s">
        <v>106</v>
      </c>
      <c r="E344" s="117">
        <v>8</v>
      </c>
      <c r="F344" s="121">
        <v>237.49</v>
      </c>
      <c r="G344" s="124" t="s">
        <v>77</v>
      </c>
      <c r="H344" s="117">
        <v>1</v>
      </c>
      <c r="I344" s="121">
        <v>1899.92</v>
      </c>
      <c r="J344" s="117">
        <v>5.91</v>
      </c>
      <c r="K344" s="121">
        <v>11228.53</v>
      </c>
    </row>
    <row r="345" spans="1:11" ht="42" x14ac:dyDescent="0.35">
      <c r="A345" s="118" t="s">
        <v>129</v>
      </c>
      <c r="B345" s="118" t="s">
        <v>350</v>
      </c>
      <c r="C345" s="118" t="s">
        <v>351</v>
      </c>
      <c r="D345" s="119" t="s">
        <v>93</v>
      </c>
      <c r="E345" s="117">
        <v>160</v>
      </c>
      <c r="F345" s="121">
        <v>31.17</v>
      </c>
      <c r="G345" s="124" t="s">
        <v>77</v>
      </c>
      <c r="H345" s="117">
        <v>1</v>
      </c>
      <c r="I345" s="121">
        <v>4987.2</v>
      </c>
      <c r="J345" s="117">
        <v>4.3499999999999996</v>
      </c>
      <c r="K345" s="121">
        <v>21694.32</v>
      </c>
    </row>
    <row r="346" spans="1:11" ht="14.5" x14ac:dyDescent="0.35">
      <c r="A346" s="118"/>
      <c r="B346" s="118"/>
      <c r="C346" s="118" t="s">
        <v>79</v>
      </c>
      <c r="D346" s="119" t="s">
        <v>80</v>
      </c>
      <c r="E346" s="117">
        <v>110</v>
      </c>
      <c r="F346" s="121"/>
      <c r="G346" s="120"/>
      <c r="H346" s="117"/>
      <c r="I346" s="121">
        <v>113.75</v>
      </c>
      <c r="J346" s="117">
        <v>90</v>
      </c>
      <c r="K346" s="121">
        <v>3211.75</v>
      </c>
    </row>
    <row r="347" spans="1:11" ht="14.5" x14ac:dyDescent="0.35">
      <c r="A347" s="118"/>
      <c r="B347" s="118"/>
      <c r="C347" s="118" t="s">
        <v>81</v>
      </c>
      <c r="D347" s="119" t="s">
        <v>80</v>
      </c>
      <c r="E347" s="117">
        <v>74</v>
      </c>
      <c r="F347" s="121"/>
      <c r="G347" s="120"/>
      <c r="H347" s="117"/>
      <c r="I347" s="121">
        <v>76.52</v>
      </c>
      <c r="J347" s="117">
        <v>41</v>
      </c>
      <c r="K347" s="121">
        <v>1463.13</v>
      </c>
    </row>
    <row r="348" spans="1:11" ht="14.5" x14ac:dyDescent="0.35">
      <c r="A348" s="118"/>
      <c r="B348" s="118"/>
      <c r="C348" s="118" t="s">
        <v>82</v>
      </c>
      <c r="D348" s="119" t="s">
        <v>80</v>
      </c>
      <c r="E348" s="117">
        <v>175</v>
      </c>
      <c r="F348" s="121"/>
      <c r="G348" s="120"/>
      <c r="H348" s="117"/>
      <c r="I348" s="121">
        <v>4.38</v>
      </c>
      <c r="J348" s="117">
        <v>160</v>
      </c>
      <c r="K348" s="121">
        <v>138.05000000000001</v>
      </c>
    </row>
    <row r="349" spans="1:11" ht="14.5" x14ac:dyDescent="0.35">
      <c r="A349" s="125"/>
      <c r="B349" s="125"/>
      <c r="C349" s="125" t="s">
        <v>83</v>
      </c>
      <c r="D349" s="126" t="s">
        <v>84</v>
      </c>
      <c r="E349" s="127">
        <v>0.9</v>
      </c>
      <c r="F349" s="128"/>
      <c r="G349" s="129" t="s">
        <v>209</v>
      </c>
      <c r="H349" s="127">
        <v>1</v>
      </c>
      <c r="I349" s="128">
        <v>8.2799999999999994</v>
      </c>
      <c r="J349" s="127"/>
      <c r="K349" s="128"/>
    </row>
    <row r="350" spans="1:11" ht="14" x14ac:dyDescent="0.3">
      <c r="A350" s="108"/>
      <c r="B350" s="108"/>
      <c r="C350" s="112" t="s">
        <v>85</v>
      </c>
      <c r="D350" s="108"/>
      <c r="E350" s="108"/>
      <c r="F350" s="108"/>
      <c r="G350" s="108"/>
      <c r="H350" s="254">
        <v>8831.619999999999</v>
      </c>
      <c r="I350" s="254"/>
      <c r="J350" s="254">
        <v>44679.92</v>
      </c>
      <c r="K350" s="254"/>
    </row>
    <row r="351" spans="1:11" ht="14" x14ac:dyDescent="0.3">
      <c r="A351" s="108"/>
      <c r="B351" s="108"/>
      <c r="C351" s="112" t="s">
        <v>86</v>
      </c>
      <c r="D351" s="108"/>
      <c r="E351" s="108"/>
      <c r="F351" s="108"/>
      <c r="G351" s="108"/>
      <c r="H351" s="253">
        <v>0</v>
      </c>
      <c r="I351" s="253"/>
      <c r="J351" s="253">
        <v>0</v>
      </c>
      <c r="K351" s="253"/>
    </row>
    <row r="352" spans="1:11" ht="14" x14ac:dyDescent="0.3">
      <c r="A352" s="108"/>
      <c r="B352" s="108"/>
      <c r="C352" s="112" t="s">
        <v>87</v>
      </c>
      <c r="D352" s="108"/>
      <c r="E352" s="108"/>
      <c r="F352" s="108"/>
      <c r="G352" s="108"/>
      <c r="H352" s="253">
        <v>8831.619999999999</v>
      </c>
      <c r="I352" s="253"/>
      <c r="J352" s="253">
        <v>44679.92</v>
      </c>
      <c r="K352" s="253"/>
    </row>
    <row r="353" spans="1:11" ht="14.5" x14ac:dyDescent="0.35">
      <c r="A353" s="94"/>
      <c r="B353" s="94"/>
      <c r="C353" s="94"/>
      <c r="D353" s="95"/>
      <c r="E353" s="92"/>
      <c r="F353" s="97"/>
      <c r="G353" s="96"/>
      <c r="H353" s="92"/>
      <c r="I353" s="97"/>
      <c r="J353" s="92"/>
      <c r="K353" s="97"/>
    </row>
    <row r="354" spans="1:11" ht="66" x14ac:dyDescent="0.35">
      <c r="A354" s="118">
        <v>35</v>
      </c>
      <c r="B354" s="118" t="s">
        <v>352</v>
      </c>
      <c r="C354" s="118" t="s">
        <v>353</v>
      </c>
      <c r="D354" s="119" t="s">
        <v>104</v>
      </c>
      <c r="E354" s="117">
        <v>7.0000000000000007E-2</v>
      </c>
      <c r="F354" s="121"/>
      <c r="G354" s="120"/>
      <c r="H354" s="117"/>
      <c r="I354" s="121"/>
      <c r="J354" s="117"/>
      <c r="K354" s="121"/>
    </row>
    <row r="355" spans="1:11" x14ac:dyDescent="0.25">
      <c r="A355" s="108"/>
      <c r="B355" s="108"/>
      <c r="C355" s="122" t="s">
        <v>188</v>
      </c>
      <c r="D355" s="108"/>
      <c r="E355" s="108"/>
      <c r="F355" s="108"/>
      <c r="G355" s="108"/>
      <c r="H355" s="108"/>
      <c r="I355" s="108"/>
      <c r="J355" s="108"/>
      <c r="K355" s="108"/>
    </row>
    <row r="356" spans="1:11" ht="14.5" x14ac:dyDescent="0.35">
      <c r="A356" s="118"/>
      <c r="B356" s="118"/>
      <c r="C356" s="118" t="s">
        <v>73</v>
      </c>
      <c r="D356" s="119"/>
      <c r="E356" s="117"/>
      <c r="F356" s="121">
        <v>241.16</v>
      </c>
      <c r="G356" s="120" t="s">
        <v>209</v>
      </c>
      <c r="H356" s="117">
        <v>1</v>
      </c>
      <c r="I356" s="121">
        <v>19.41</v>
      </c>
      <c r="J356" s="117">
        <v>34.51</v>
      </c>
      <c r="K356" s="121">
        <v>669.96</v>
      </c>
    </row>
    <row r="357" spans="1:11" ht="14.5" x14ac:dyDescent="0.35">
      <c r="A357" s="118"/>
      <c r="B357" s="118"/>
      <c r="C357" s="118" t="s">
        <v>74</v>
      </c>
      <c r="D357" s="119"/>
      <c r="E357" s="117"/>
      <c r="F357" s="121">
        <v>33.53</v>
      </c>
      <c r="G357" s="120" t="s">
        <v>210</v>
      </c>
      <c r="H357" s="117">
        <v>1</v>
      </c>
      <c r="I357" s="121">
        <v>2.93</v>
      </c>
      <c r="J357" s="117">
        <v>12.08</v>
      </c>
      <c r="K357" s="121">
        <v>35.44</v>
      </c>
    </row>
    <row r="358" spans="1:11" ht="14.5" x14ac:dyDescent="0.35">
      <c r="A358" s="118"/>
      <c r="B358" s="118"/>
      <c r="C358" s="118" t="s">
        <v>75</v>
      </c>
      <c r="D358" s="119"/>
      <c r="E358" s="117"/>
      <c r="F358" s="121">
        <v>4.16</v>
      </c>
      <c r="G358" s="120" t="s">
        <v>210</v>
      </c>
      <c r="H358" s="117">
        <v>1</v>
      </c>
      <c r="I358" s="123">
        <v>0.36</v>
      </c>
      <c r="J358" s="117">
        <v>34.51</v>
      </c>
      <c r="K358" s="123">
        <v>12.56</v>
      </c>
    </row>
    <row r="359" spans="1:11" ht="14.5" x14ac:dyDescent="0.35">
      <c r="A359" s="118"/>
      <c r="B359" s="118"/>
      <c r="C359" s="118" t="s">
        <v>76</v>
      </c>
      <c r="D359" s="119"/>
      <c r="E359" s="117"/>
      <c r="F359" s="121">
        <v>671.14</v>
      </c>
      <c r="G359" s="120" t="s">
        <v>77</v>
      </c>
      <c r="H359" s="117">
        <v>1</v>
      </c>
      <c r="I359" s="121">
        <v>46.98</v>
      </c>
      <c r="J359" s="117">
        <v>5.37</v>
      </c>
      <c r="K359" s="121">
        <v>252.28</v>
      </c>
    </row>
    <row r="360" spans="1:11" ht="56" x14ac:dyDescent="0.35">
      <c r="A360" s="118" t="s">
        <v>130</v>
      </c>
      <c r="B360" s="118" t="s">
        <v>354</v>
      </c>
      <c r="C360" s="118" t="s">
        <v>355</v>
      </c>
      <c r="D360" s="119" t="s">
        <v>106</v>
      </c>
      <c r="E360" s="117">
        <v>7</v>
      </c>
      <c r="F360" s="121">
        <v>102.9</v>
      </c>
      <c r="G360" s="124" t="s">
        <v>77</v>
      </c>
      <c r="H360" s="117">
        <v>1</v>
      </c>
      <c r="I360" s="121">
        <v>720.3</v>
      </c>
      <c r="J360" s="117">
        <v>9.51</v>
      </c>
      <c r="K360" s="121">
        <v>6850.05</v>
      </c>
    </row>
    <row r="361" spans="1:11" ht="14.5" x14ac:dyDescent="0.35">
      <c r="A361" s="118"/>
      <c r="B361" s="118"/>
      <c r="C361" s="118" t="s">
        <v>79</v>
      </c>
      <c r="D361" s="119" t="s">
        <v>80</v>
      </c>
      <c r="E361" s="117">
        <v>110</v>
      </c>
      <c r="F361" s="121"/>
      <c r="G361" s="120"/>
      <c r="H361" s="117"/>
      <c r="I361" s="121">
        <v>21.35</v>
      </c>
      <c r="J361" s="117">
        <v>90</v>
      </c>
      <c r="K361" s="121">
        <v>602.96</v>
      </c>
    </row>
    <row r="362" spans="1:11" ht="14.5" x14ac:dyDescent="0.35">
      <c r="A362" s="118"/>
      <c r="B362" s="118"/>
      <c r="C362" s="118" t="s">
        <v>81</v>
      </c>
      <c r="D362" s="119" t="s">
        <v>80</v>
      </c>
      <c r="E362" s="117">
        <v>74</v>
      </c>
      <c r="F362" s="121"/>
      <c r="G362" s="120"/>
      <c r="H362" s="117"/>
      <c r="I362" s="121">
        <v>14.36</v>
      </c>
      <c r="J362" s="117">
        <v>41</v>
      </c>
      <c r="K362" s="121">
        <v>274.68</v>
      </c>
    </row>
    <row r="363" spans="1:11" ht="14.5" x14ac:dyDescent="0.35">
      <c r="A363" s="118"/>
      <c r="B363" s="118"/>
      <c r="C363" s="118" t="s">
        <v>82</v>
      </c>
      <c r="D363" s="119" t="s">
        <v>80</v>
      </c>
      <c r="E363" s="117">
        <v>175</v>
      </c>
      <c r="F363" s="121"/>
      <c r="G363" s="120"/>
      <c r="H363" s="117"/>
      <c r="I363" s="121">
        <v>0.63</v>
      </c>
      <c r="J363" s="117">
        <v>160</v>
      </c>
      <c r="K363" s="121">
        <v>20.100000000000001</v>
      </c>
    </row>
    <row r="364" spans="1:11" ht="14.5" x14ac:dyDescent="0.35">
      <c r="A364" s="125"/>
      <c r="B364" s="125"/>
      <c r="C364" s="125" t="s">
        <v>83</v>
      </c>
      <c r="D364" s="126" t="s">
        <v>84</v>
      </c>
      <c r="E364" s="127">
        <v>21.63</v>
      </c>
      <c r="F364" s="128"/>
      <c r="G364" s="129" t="s">
        <v>209</v>
      </c>
      <c r="H364" s="127">
        <v>1</v>
      </c>
      <c r="I364" s="128">
        <v>1.741215</v>
      </c>
      <c r="J364" s="127"/>
      <c r="K364" s="128"/>
    </row>
    <row r="365" spans="1:11" ht="14" x14ac:dyDescent="0.3">
      <c r="A365" s="108"/>
      <c r="B365" s="108"/>
      <c r="C365" s="112" t="s">
        <v>85</v>
      </c>
      <c r="D365" s="108"/>
      <c r="E365" s="108"/>
      <c r="F365" s="108"/>
      <c r="G365" s="108"/>
      <c r="H365" s="254">
        <v>825.95999999999992</v>
      </c>
      <c r="I365" s="254"/>
      <c r="J365" s="254">
        <v>8705.4700000000012</v>
      </c>
      <c r="K365" s="254"/>
    </row>
    <row r="366" spans="1:11" ht="14.15" customHeight="1" x14ac:dyDescent="0.3">
      <c r="A366" s="108"/>
      <c r="B366" s="108"/>
      <c r="C366" s="112" t="s">
        <v>86</v>
      </c>
      <c r="D366" s="108"/>
      <c r="E366" s="108"/>
      <c r="F366" s="108"/>
      <c r="G366" s="108"/>
      <c r="H366" s="253">
        <v>0</v>
      </c>
      <c r="I366" s="253"/>
      <c r="J366" s="253">
        <v>0</v>
      </c>
      <c r="K366" s="253"/>
    </row>
    <row r="367" spans="1:11" ht="14" x14ac:dyDescent="0.3">
      <c r="A367" s="108"/>
      <c r="B367" s="108"/>
      <c r="C367" s="112" t="s">
        <v>87</v>
      </c>
      <c r="D367" s="108"/>
      <c r="E367" s="108"/>
      <c r="F367" s="108"/>
      <c r="G367" s="108"/>
      <c r="H367" s="253">
        <v>825.95999999999992</v>
      </c>
      <c r="I367" s="253"/>
      <c r="J367" s="253">
        <v>8705.4700000000012</v>
      </c>
      <c r="K367" s="253"/>
    </row>
    <row r="368" spans="1:11" ht="14.15" customHeight="1" x14ac:dyDescent="0.3">
      <c r="A368" s="107"/>
      <c r="B368" s="107"/>
      <c r="C368" s="107"/>
      <c r="D368" s="107"/>
      <c r="E368" s="107"/>
      <c r="F368" s="107"/>
      <c r="G368" s="107"/>
      <c r="H368" s="106"/>
      <c r="I368" s="105"/>
      <c r="J368" s="106"/>
      <c r="K368" s="105"/>
    </row>
    <row r="369" spans="1:11" x14ac:dyDescent="0.25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</row>
    <row r="370" spans="1:11" ht="14.15" customHeight="1" x14ac:dyDescent="0.3">
      <c r="A370" s="256" t="s">
        <v>356</v>
      </c>
      <c r="B370" s="256"/>
      <c r="C370" s="256"/>
      <c r="D370" s="256"/>
      <c r="E370" s="256"/>
      <c r="F370" s="256"/>
      <c r="G370" s="256"/>
      <c r="H370" s="253">
        <v>116779.56</v>
      </c>
      <c r="I370" s="257"/>
      <c r="J370" s="253">
        <v>985686.34999999986</v>
      </c>
      <c r="K370" s="257"/>
    </row>
    <row r="371" spans="1:11" x14ac:dyDescent="0.25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</row>
    <row r="372" spans="1:11" ht="14" x14ac:dyDescent="0.3">
      <c r="A372" s="256" t="s">
        <v>251</v>
      </c>
      <c r="B372" s="256"/>
      <c r="C372" s="256"/>
      <c r="D372" s="256"/>
      <c r="E372" s="256"/>
      <c r="F372" s="256"/>
      <c r="G372" s="256"/>
      <c r="H372" s="253">
        <v>116779.56</v>
      </c>
      <c r="I372" s="257"/>
      <c r="J372" s="253">
        <v>985686.34999999986</v>
      </c>
      <c r="K372" s="257"/>
    </row>
    <row r="373" spans="1:11" x14ac:dyDescent="0.25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</row>
    <row r="374" spans="1:11" ht="14" x14ac:dyDescent="0.3">
      <c r="A374" s="256" t="s">
        <v>357</v>
      </c>
      <c r="B374" s="256"/>
      <c r="C374" s="256"/>
      <c r="D374" s="256"/>
      <c r="E374" s="256"/>
      <c r="F374" s="256"/>
      <c r="G374" s="256"/>
      <c r="H374" s="253">
        <v>117877.64</v>
      </c>
      <c r="I374" s="257"/>
      <c r="J374" s="253">
        <v>1015114.77</v>
      </c>
      <c r="K374" s="257"/>
    </row>
  </sheetData>
  <mergeCells count="190">
    <mergeCell ref="H35:I35"/>
    <mergeCell ref="J35:K35"/>
    <mergeCell ref="H36:I36"/>
    <mergeCell ref="J36:K36"/>
    <mergeCell ref="H37:I37"/>
    <mergeCell ref="J37:K37"/>
    <mergeCell ref="E17:H17"/>
    <mergeCell ref="A20:K20"/>
    <mergeCell ref="A24:K24"/>
    <mergeCell ref="H240:I240"/>
    <mergeCell ref="J240:K240"/>
    <mergeCell ref="H243:I243"/>
    <mergeCell ref="J243:K243"/>
    <mergeCell ref="H246:I246"/>
    <mergeCell ref="J246:K246"/>
    <mergeCell ref="H249:I249"/>
    <mergeCell ref="J249:K249"/>
    <mergeCell ref="H93:I93"/>
    <mergeCell ref="J93:K93"/>
    <mergeCell ref="J96:K96"/>
    <mergeCell ref="H96:I96"/>
    <mergeCell ref="H146:I146"/>
    <mergeCell ref="J146:K146"/>
    <mergeCell ref="H130:I130"/>
    <mergeCell ref="J130:K130"/>
    <mergeCell ref="H144:I144"/>
    <mergeCell ref="J144:K144"/>
    <mergeCell ref="H145:I145"/>
    <mergeCell ref="J145:K145"/>
    <mergeCell ref="H128:I128"/>
    <mergeCell ref="J128:K128"/>
    <mergeCell ref="H129:I129"/>
    <mergeCell ref="J129:K129"/>
    <mergeCell ref="H270:I270"/>
    <mergeCell ref="J270:K270"/>
    <mergeCell ref="H271:I271"/>
    <mergeCell ref="J271:K271"/>
    <mergeCell ref="H272:I272"/>
    <mergeCell ref="J272:K272"/>
    <mergeCell ref="H252:I252"/>
    <mergeCell ref="J252:K252"/>
    <mergeCell ref="H255:I255"/>
    <mergeCell ref="J255:K255"/>
    <mergeCell ref="J372:K372"/>
    <mergeCell ref="H372:I372"/>
    <mergeCell ref="A372:G372"/>
    <mergeCell ref="J374:K374"/>
    <mergeCell ref="H374:I374"/>
    <mergeCell ref="A374:G374"/>
    <mergeCell ref="H366:I366"/>
    <mergeCell ref="J366:K366"/>
    <mergeCell ref="H367:I367"/>
    <mergeCell ref="J367:K367"/>
    <mergeCell ref="J370:K370"/>
    <mergeCell ref="H370:I370"/>
    <mergeCell ref="A370:G370"/>
    <mergeCell ref="A10:K10"/>
    <mergeCell ref="J1:K1"/>
    <mergeCell ref="A2:K2"/>
    <mergeCell ref="A3:K3"/>
    <mergeCell ref="A5:K5"/>
    <mergeCell ref="A7:K7"/>
    <mergeCell ref="A8:K8"/>
    <mergeCell ref="E13:H13"/>
    <mergeCell ref="E14:H14"/>
    <mergeCell ref="E15:H15"/>
    <mergeCell ref="E16:H16"/>
    <mergeCell ref="H73:I73"/>
    <mergeCell ref="J73:K73"/>
    <mergeCell ref="H74:I74"/>
    <mergeCell ref="J74:K74"/>
    <mergeCell ref="J67:K67"/>
    <mergeCell ref="H67:I67"/>
    <mergeCell ref="A67:G67"/>
    <mergeCell ref="A69:K69"/>
    <mergeCell ref="H72:I72"/>
    <mergeCell ref="J72:K72"/>
    <mergeCell ref="H62:I62"/>
    <mergeCell ref="J62:K62"/>
    <mergeCell ref="H63:I63"/>
    <mergeCell ref="J63:K63"/>
    <mergeCell ref="H64:I64"/>
    <mergeCell ref="J64:K64"/>
    <mergeCell ref="H49:I49"/>
    <mergeCell ref="J49:K49"/>
    <mergeCell ref="H50:I50"/>
    <mergeCell ref="J50:K50"/>
    <mergeCell ref="H51:I51"/>
    <mergeCell ref="J51:K51"/>
    <mergeCell ref="H81:I81"/>
    <mergeCell ref="J81:K81"/>
    <mergeCell ref="H114:I114"/>
    <mergeCell ref="J114:K114"/>
    <mergeCell ref="A96:G96"/>
    <mergeCell ref="A98:K98"/>
    <mergeCell ref="A100:K100"/>
    <mergeCell ref="H112:I112"/>
    <mergeCell ref="J112:K112"/>
    <mergeCell ref="H113:I113"/>
    <mergeCell ref="J113:K113"/>
    <mergeCell ref="H82:I82"/>
    <mergeCell ref="J82:K82"/>
    <mergeCell ref="H83:I83"/>
    <mergeCell ref="J83:K83"/>
    <mergeCell ref="H91:I91"/>
    <mergeCell ref="J91:K91"/>
    <mergeCell ref="H92:I92"/>
    <mergeCell ref="J92:K92"/>
    <mergeCell ref="H173:I173"/>
    <mergeCell ref="J173:K173"/>
    <mergeCell ref="H162:I162"/>
    <mergeCell ref="J162:K162"/>
    <mergeCell ref="H171:I171"/>
    <mergeCell ref="J171:K171"/>
    <mergeCell ref="H172:I172"/>
    <mergeCell ref="J172:K172"/>
    <mergeCell ref="H160:I160"/>
    <mergeCell ref="J160:K160"/>
    <mergeCell ref="H161:I161"/>
    <mergeCell ref="J161:K161"/>
    <mergeCell ref="H201:I201"/>
    <mergeCell ref="J201:K201"/>
    <mergeCell ref="H184:I184"/>
    <mergeCell ref="J184:K184"/>
    <mergeCell ref="H199:I199"/>
    <mergeCell ref="J199:K199"/>
    <mergeCell ref="H200:I200"/>
    <mergeCell ref="J200:K200"/>
    <mergeCell ref="H182:I182"/>
    <mergeCell ref="J182:K182"/>
    <mergeCell ref="H183:I183"/>
    <mergeCell ref="J183:K183"/>
    <mergeCell ref="H229:I229"/>
    <mergeCell ref="J229:K229"/>
    <mergeCell ref="H212:I212"/>
    <mergeCell ref="J212:K212"/>
    <mergeCell ref="H227:I227"/>
    <mergeCell ref="J227:K227"/>
    <mergeCell ref="H228:I228"/>
    <mergeCell ref="J228:K228"/>
    <mergeCell ref="H210:I210"/>
    <mergeCell ref="J210:K210"/>
    <mergeCell ref="H211:I211"/>
    <mergeCell ref="J211:K211"/>
    <mergeCell ref="H238:I238"/>
    <mergeCell ref="J238:K238"/>
    <mergeCell ref="H239:I239"/>
    <mergeCell ref="J239:K239"/>
    <mergeCell ref="H275:I275"/>
    <mergeCell ref="J275:K275"/>
    <mergeCell ref="H298:I298"/>
    <mergeCell ref="J298:K298"/>
    <mergeCell ref="H320:I320"/>
    <mergeCell ref="J320:K320"/>
    <mergeCell ref="H301:I301"/>
    <mergeCell ref="J301:K301"/>
    <mergeCell ref="H304:I304"/>
    <mergeCell ref="J304:K304"/>
    <mergeCell ref="H284:I284"/>
    <mergeCell ref="J284:K284"/>
    <mergeCell ref="H296:I296"/>
    <mergeCell ref="J296:K296"/>
    <mergeCell ref="H297:I297"/>
    <mergeCell ref="J297:K297"/>
    <mergeCell ref="H278:I278"/>
    <mergeCell ref="J278:K278"/>
    <mergeCell ref="H281:I281"/>
    <mergeCell ref="J281:K281"/>
    <mergeCell ref="H335:I335"/>
    <mergeCell ref="J335:K335"/>
    <mergeCell ref="H323:I323"/>
    <mergeCell ref="J323:K323"/>
    <mergeCell ref="H315:I315"/>
    <mergeCell ref="J315:K315"/>
    <mergeCell ref="H316:I316"/>
    <mergeCell ref="J316:K316"/>
    <mergeCell ref="H317:I317"/>
    <mergeCell ref="J317:K317"/>
    <mergeCell ref="H365:I365"/>
    <mergeCell ref="J365:K365"/>
    <mergeCell ref="H352:I352"/>
    <mergeCell ref="J352:K352"/>
    <mergeCell ref="H336:I336"/>
    <mergeCell ref="J336:K336"/>
    <mergeCell ref="H337:I337"/>
    <mergeCell ref="J337:K337"/>
    <mergeCell ref="H350:I350"/>
    <mergeCell ref="J350:K350"/>
    <mergeCell ref="H351:I351"/>
    <mergeCell ref="J351:K351"/>
  </mergeCells>
  <pageMargins left="0.7" right="0.7" top="0.75" bottom="0.75" header="0.3" footer="0.3"/>
  <pageSetup paperSize="9" scale="6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7"/>
  <sheetViews>
    <sheetView view="pageBreakPreview" topLeftCell="A349" zoomScale="60" zoomScaleNormal="100" workbookViewId="0">
      <selection activeCell="O52" sqref="O52"/>
    </sheetView>
  </sheetViews>
  <sheetFormatPr defaultRowHeight="12.5" x14ac:dyDescent="0.25"/>
  <cols>
    <col min="1" max="1" width="5.54296875" customWidth="1"/>
    <col min="2" max="2" width="11.54296875" customWidth="1"/>
    <col min="3" max="3" width="40.54296875" customWidth="1"/>
    <col min="4" max="4" width="11.54296875" customWidth="1"/>
    <col min="5" max="5" width="10.54296875" bestFit="1" customWidth="1"/>
    <col min="6" max="6" width="8.54296875" bestFit="1" customWidth="1"/>
    <col min="7" max="7" width="8.453125" bestFit="1" customWidth="1"/>
    <col min="8" max="9" width="9.54296875" bestFit="1" customWidth="1"/>
    <col min="10" max="10" width="9.453125" bestFit="1" customWidth="1"/>
    <col min="11" max="11" width="10.54296875" bestFit="1" customWidth="1"/>
  </cols>
  <sheetData>
    <row r="1" spans="1:11" ht="14" x14ac:dyDescent="0.3">
      <c r="A1" s="64"/>
      <c r="B1" s="64"/>
      <c r="C1" s="64"/>
      <c r="D1" s="64"/>
      <c r="E1" s="64"/>
      <c r="F1" s="64"/>
      <c r="G1" s="64"/>
      <c r="H1" s="64"/>
      <c r="I1" s="64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5.5" x14ac:dyDescent="0.35">
      <c r="A5" s="262" t="s">
        <v>358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8" x14ac:dyDescent="0.4">
      <c r="A7" s="265" t="s">
        <v>359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ht="70" x14ac:dyDescent="0.3">
      <c r="A12" s="133"/>
      <c r="B12" s="133"/>
      <c r="C12" s="133"/>
      <c r="D12" s="133"/>
      <c r="E12" s="133"/>
      <c r="F12" s="133"/>
      <c r="G12" s="133"/>
      <c r="H12" s="133"/>
      <c r="I12" s="134" t="s">
        <v>54</v>
      </c>
      <c r="J12" s="134" t="s">
        <v>55</v>
      </c>
      <c r="K12" s="133"/>
    </row>
    <row r="13" spans="1:11" ht="14" x14ac:dyDescent="0.3">
      <c r="A13" s="133"/>
      <c r="B13" s="133"/>
      <c r="C13" s="133"/>
      <c r="D13" s="133"/>
      <c r="E13" s="260" t="s">
        <v>56</v>
      </c>
      <c r="F13" s="260"/>
      <c r="G13" s="260"/>
      <c r="H13" s="260"/>
      <c r="I13" s="135">
        <v>102.51</v>
      </c>
      <c r="J13" s="135">
        <v>921.82</v>
      </c>
      <c r="K13" s="136" t="s">
        <v>57</v>
      </c>
    </row>
    <row r="14" spans="1:11" ht="14" x14ac:dyDescent="0.3">
      <c r="A14" s="133"/>
      <c r="B14" s="133"/>
      <c r="C14" s="133"/>
      <c r="D14" s="133"/>
      <c r="E14" s="258" t="s">
        <v>58</v>
      </c>
      <c r="F14" s="258"/>
      <c r="G14" s="258"/>
      <c r="H14" s="258"/>
      <c r="I14" s="138">
        <v>102.51</v>
      </c>
      <c r="J14" s="138">
        <v>921.82</v>
      </c>
      <c r="K14" s="133" t="s">
        <v>57</v>
      </c>
    </row>
    <row r="15" spans="1:11" ht="14" x14ac:dyDescent="0.3">
      <c r="A15" s="133"/>
      <c r="B15" s="133"/>
      <c r="C15" s="133"/>
      <c r="D15" s="133"/>
      <c r="E15" s="258" t="s">
        <v>60</v>
      </c>
      <c r="F15" s="258"/>
      <c r="G15" s="258"/>
      <c r="H15" s="258"/>
      <c r="I15" s="138">
        <v>1.80287</v>
      </c>
      <c r="J15" s="138">
        <v>62.216440000000006</v>
      </c>
      <c r="K15" s="133" t="s">
        <v>57</v>
      </c>
    </row>
    <row r="16" spans="1:11" ht="14" x14ac:dyDescent="0.3">
      <c r="A16" s="133"/>
      <c r="B16" s="133"/>
      <c r="C16" s="133"/>
      <c r="D16" s="133"/>
      <c r="E16" s="258" t="s">
        <v>61</v>
      </c>
      <c r="F16" s="258"/>
      <c r="G16" s="258"/>
      <c r="H16" s="258"/>
      <c r="I16" s="138">
        <v>142.56257563599996</v>
      </c>
      <c r="J16" s="138"/>
      <c r="K16" s="133" t="s">
        <v>62</v>
      </c>
    </row>
    <row r="17" spans="1:11" ht="14" x14ac:dyDescent="0.3">
      <c r="A17" s="133"/>
      <c r="B17" s="133"/>
      <c r="C17" s="133"/>
      <c r="D17" s="133"/>
      <c r="E17" s="133"/>
      <c r="F17" s="137"/>
      <c r="G17" s="137"/>
      <c r="H17" s="137"/>
      <c r="I17" s="138"/>
      <c r="J17" s="138"/>
      <c r="K17" s="133"/>
    </row>
    <row r="18" spans="1:11" ht="14" x14ac:dyDescent="0.3">
      <c r="A18" s="133" t="s">
        <v>426</v>
      </c>
      <c r="B18" s="133"/>
      <c r="C18" s="133"/>
      <c r="D18" s="133"/>
      <c r="E18" s="133"/>
      <c r="F18" s="137"/>
      <c r="G18" s="137"/>
      <c r="H18" s="137"/>
      <c r="I18" s="138"/>
      <c r="J18" s="138"/>
      <c r="K18" s="133"/>
    </row>
    <row r="19" spans="1:11" ht="14.15" customHeight="1" x14ac:dyDescent="0.3">
      <c r="A19" s="259" t="s">
        <v>427</v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</row>
    <row r="20" spans="1:11" ht="98" x14ac:dyDescent="0.25">
      <c r="A20" s="139" t="s">
        <v>1</v>
      </c>
      <c r="B20" s="139" t="s">
        <v>63</v>
      </c>
      <c r="C20" s="139" t="s">
        <v>64</v>
      </c>
      <c r="D20" s="139" t="s">
        <v>65</v>
      </c>
      <c r="E20" s="139" t="s">
        <v>66</v>
      </c>
      <c r="F20" s="139" t="s">
        <v>67</v>
      </c>
      <c r="G20" s="140" t="s">
        <v>68</v>
      </c>
      <c r="H20" s="140" t="s">
        <v>69</v>
      </c>
      <c r="I20" s="139" t="s">
        <v>70</v>
      </c>
      <c r="J20" s="139" t="s">
        <v>71</v>
      </c>
      <c r="K20" s="139" t="s">
        <v>72</v>
      </c>
    </row>
    <row r="21" spans="1:11" ht="14" x14ac:dyDescent="0.25">
      <c r="A21" s="139">
        <v>1</v>
      </c>
      <c r="B21" s="139">
        <v>2</v>
      </c>
      <c r="C21" s="139">
        <v>3</v>
      </c>
      <c r="D21" s="139">
        <v>4</v>
      </c>
      <c r="E21" s="139">
        <v>5</v>
      </c>
      <c r="F21" s="139">
        <v>6</v>
      </c>
      <c r="G21" s="139">
        <v>7</v>
      </c>
      <c r="H21" s="139">
        <v>8</v>
      </c>
      <c r="I21" s="139">
        <v>9</v>
      </c>
      <c r="J21" s="139">
        <v>10</v>
      </c>
      <c r="K21" s="139">
        <v>11</v>
      </c>
    </row>
    <row r="22" spans="1:11" x14ac:dyDescent="0.25">
      <c r="A22" s="108"/>
      <c r="B22" s="108"/>
      <c r="C22" s="108"/>
      <c r="D22" s="108"/>
      <c r="E22" s="108"/>
      <c r="F22" s="108"/>
      <c r="G22" s="108"/>
      <c r="H22" s="108"/>
      <c r="I22" s="108"/>
      <c r="J22" s="108"/>
      <c r="K22" s="108"/>
    </row>
    <row r="23" spans="1:11" ht="16.5" customHeight="1" x14ac:dyDescent="0.35">
      <c r="A23" s="255" t="s">
        <v>253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</row>
    <row r="24" spans="1:11" ht="79" x14ac:dyDescent="0.35">
      <c r="A24" s="142">
        <v>1</v>
      </c>
      <c r="B24" s="142" t="s">
        <v>360</v>
      </c>
      <c r="C24" s="142" t="s">
        <v>361</v>
      </c>
      <c r="D24" s="143" t="s">
        <v>136</v>
      </c>
      <c r="E24" s="141">
        <v>0.27700000000000002</v>
      </c>
      <c r="F24" s="145"/>
      <c r="G24" s="144"/>
      <c r="H24" s="141"/>
      <c r="I24" s="145"/>
      <c r="J24" s="141"/>
      <c r="K24" s="145"/>
    </row>
    <row r="25" spans="1:11" x14ac:dyDescent="0.25">
      <c r="A25" s="132"/>
      <c r="B25" s="132"/>
      <c r="C25" s="146" t="s">
        <v>362</v>
      </c>
      <c r="D25" s="132"/>
      <c r="E25" s="132"/>
      <c r="F25" s="132"/>
      <c r="G25" s="132"/>
      <c r="H25" s="132"/>
      <c r="I25" s="132"/>
      <c r="J25" s="132"/>
      <c r="K25" s="132"/>
    </row>
    <row r="26" spans="1:11" ht="14.5" x14ac:dyDescent="0.35">
      <c r="A26" s="142"/>
      <c r="B26" s="142"/>
      <c r="C26" s="142" t="s">
        <v>73</v>
      </c>
      <c r="D26" s="143"/>
      <c r="E26" s="141"/>
      <c r="F26" s="145">
        <v>747.52</v>
      </c>
      <c r="G26" s="144" t="s">
        <v>257</v>
      </c>
      <c r="H26" s="141">
        <v>1</v>
      </c>
      <c r="I26" s="145">
        <v>62.12</v>
      </c>
      <c r="J26" s="141">
        <v>34.51</v>
      </c>
      <c r="K26" s="145">
        <v>2143.7199999999998</v>
      </c>
    </row>
    <row r="27" spans="1:11" ht="14.5" x14ac:dyDescent="0.35">
      <c r="A27" s="142"/>
      <c r="B27" s="142"/>
      <c r="C27" s="142" t="s">
        <v>74</v>
      </c>
      <c r="D27" s="143"/>
      <c r="E27" s="141"/>
      <c r="F27" s="145">
        <v>10.1</v>
      </c>
      <c r="G27" s="144" t="s">
        <v>257</v>
      </c>
      <c r="H27" s="141">
        <v>1</v>
      </c>
      <c r="I27" s="145">
        <v>0.84</v>
      </c>
      <c r="J27" s="141">
        <v>12.61</v>
      </c>
      <c r="K27" s="145">
        <v>10.58</v>
      </c>
    </row>
    <row r="28" spans="1:11" ht="14.5" x14ac:dyDescent="0.35">
      <c r="A28" s="142"/>
      <c r="B28" s="142"/>
      <c r="C28" s="142" t="s">
        <v>75</v>
      </c>
      <c r="D28" s="143"/>
      <c r="E28" s="141"/>
      <c r="F28" s="145">
        <v>1.43</v>
      </c>
      <c r="G28" s="144" t="s">
        <v>257</v>
      </c>
      <c r="H28" s="141">
        <v>1</v>
      </c>
      <c r="I28" s="147">
        <v>0.12</v>
      </c>
      <c r="J28" s="141">
        <v>34.51</v>
      </c>
      <c r="K28" s="147">
        <v>4.0999999999999996</v>
      </c>
    </row>
    <row r="29" spans="1:11" ht="28" x14ac:dyDescent="0.35">
      <c r="A29" s="142" t="s">
        <v>78</v>
      </c>
      <c r="B29" s="142" t="s">
        <v>195</v>
      </c>
      <c r="C29" s="142" t="s">
        <v>196</v>
      </c>
      <c r="D29" s="143" t="s">
        <v>91</v>
      </c>
      <c r="E29" s="141">
        <v>1.5512E-2</v>
      </c>
      <c r="F29" s="145">
        <v>0</v>
      </c>
      <c r="G29" s="148" t="s">
        <v>77</v>
      </c>
      <c r="H29" s="141">
        <v>1</v>
      </c>
      <c r="I29" s="145">
        <v>0</v>
      </c>
      <c r="J29" s="141">
        <v>9.74</v>
      </c>
      <c r="K29" s="145">
        <v>0</v>
      </c>
    </row>
    <row r="30" spans="1:11" ht="14.5" x14ac:dyDescent="0.35">
      <c r="A30" s="142"/>
      <c r="B30" s="142"/>
      <c r="C30" s="142" t="s">
        <v>79</v>
      </c>
      <c r="D30" s="143" t="s">
        <v>80</v>
      </c>
      <c r="E30" s="141">
        <v>110</v>
      </c>
      <c r="F30" s="145"/>
      <c r="G30" s="144"/>
      <c r="H30" s="141"/>
      <c r="I30" s="145">
        <v>68.33</v>
      </c>
      <c r="J30" s="141">
        <v>90</v>
      </c>
      <c r="K30" s="145">
        <v>1929.35</v>
      </c>
    </row>
    <row r="31" spans="1:11" ht="14.5" x14ac:dyDescent="0.35">
      <c r="A31" s="142"/>
      <c r="B31" s="142"/>
      <c r="C31" s="142" t="s">
        <v>81</v>
      </c>
      <c r="D31" s="143" t="s">
        <v>80</v>
      </c>
      <c r="E31" s="141">
        <v>74</v>
      </c>
      <c r="F31" s="145"/>
      <c r="G31" s="144"/>
      <c r="H31" s="141"/>
      <c r="I31" s="145">
        <v>45.97</v>
      </c>
      <c r="J31" s="141">
        <v>41</v>
      </c>
      <c r="K31" s="145">
        <v>878.93</v>
      </c>
    </row>
    <row r="32" spans="1:11" ht="14.5" x14ac:dyDescent="0.35">
      <c r="A32" s="142"/>
      <c r="B32" s="142"/>
      <c r="C32" s="142" t="s">
        <v>82</v>
      </c>
      <c r="D32" s="143" t="s">
        <v>80</v>
      </c>
      <c r="E32" s="141">
        <v>175</v>
      </c>
      <c r="F32" s="145"/>
      <c r="G32" s="144"/>
      <c r="H32" s="141"/>
      <c r="I32" s="145">
        <v>0.21</v>
      </c>
      <c r="J32" s="141">
        <v>160</v>
      </c>
      <c r="K32" s="145">
        <v>6.56</v>
      </c>
    </row>
    <row r="33" spans="1:11" ht="14.5" x14ac:dyDescent="0.35">
      <c r="A33" s="149"/>
      <c r="B33" s="149"/>
      <c r="C33" s="149" t="s">
        <v>83</v>
      </c>
      <c r="D33" s="150" t="s">
        <v>84</v>
      </c>
      <c r="E33" s="151">
        <v>58.4</v>
      </c>
      <c r="F33" s="152"/>
      <c r="G33" s="153" t="s">
        <v>257</v>
      </c>
      <c r="H33" s="151">
        <v>1</v>
      </c>
      <c r="I33" s="152">
        <v>4.85304</v>
      </c>
      <c r="J33" s="151"/>
      <c r="K33" s="152"/>
    </row>
    <row r="34" spans="1:11" ht="14" x14ac:dyDescent="0.3">
      <c r="A34" s="132"/>
      <c r="B34" s="132"/>
      <c r="C34" s="136" t="s">
        <v>85</v>
      </c>
      <c r="D34" s="132"/>
      <c r="E34" s="132"/>
      <c r="F34" s="132"/>
      <c r="G34" s="132"/>
      <c r="H34" s="254">
        <v>177.47</v>
      </c>
      <c r="I34" s="254"/>
      <c r="J34" s="254">
        <v>4969.1400000000003</v>
      </c>
      <c r="K34" s="254"/>
    </row>
    <row r="35" spans="1:11" ht="14" x14ac:dyDescent="0.3">
      <c r="A35" s="132"/>
      <c r="B35" s="132"/>
      <c r="C35" s="136" t="s">
        <v>86</v>
      </c>
      <c r="D35" s="132"/>
      <c r="E35" s="132"/>
      <c r="F35" s="132"/>
      <c r="G35" s="132"/>
      <c r="H35" s="253">
        <v>0</v>
      </c>
      <c r="I35" s="253"/>
      <c r="J35" s="253">
        <v>0</v>
      </c>
      <c r="K35" s="253"/>
    </row>
    <row r="36" spans="1:11" ht="14" x14ac:dyDescent="0.3">
      <c r="A36" s="132"/>
      <c r="B36" s="132"/>
      <c r="C36" s="136" t="s">
        <v>87</v>
      </c>
      <c r="D36" s="132"/>
      <c r="E36" s="132"/>
      <c r="F36" s="132"/>
      <c r="G36" s="132"/>
      <c r="H36" s="253">
        <v>177.47</v>
      </c>
      <c r="I36" s="253"/>
      <c r="J36" s="253">
        <v>4969.1400000000003</v>
      </c>
      <c r="K36" s="253"/>
    </row>
    <row r="37" spans="1:11" x14ac:dyDescent="0.25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</row>
    <row r="38" spans="1:11" ht="79" x14ac:dyDescent="0.35">
      <c r="A38" s="142">
        <v>2</v>
      </c>
      <c r="B38" s="142" t="s">
        <v>363</v>
      </c>
      <c r="C38" s="142" t="s">
        <v>364</v>
      </c>
      <c r="D38" s="143" t="s">
        <v>136</v>
      </c>
      <c r="E38" s="141">
        <v>0.24199999999999999</v>
      </c>
      <c r="F38" s="145"/>
      <c r="G38" s="144"/>
      <c r="H38" s="141"/>
      <c r="I38" s="145"/>
      <c r="J38" s="141"/>
      <c r="K38" s="145"/>
    </row>
    <row r="39" spans="1:11" x14ac:dyDescent="0.25">
      <c r="A39" s="132"/>
      <c r="B39" s="132"/>
      <c r="C39" s="146" t="s">
        <v>365</v>
      </c>
      <c r="D39" s="132"/>
      <c r="E39" s="132"/>
      <c r="F39" s="132"/>
      <c r="G39" s="132"/>
      <c r="H39" s="132"/>
      <c r="I39" s="132"/>
      <c r="J39" s="132"/>
      <c r="K39" s="132"/>
    </row>
    <row r="40" spans="1:11" ht="14.5" x14ac:dyDescent="0.35">
      <c r="A40" s="142"/>
      <c r="B40" s="142"/>
      <c r="C40" s="142" t="s">
        <v>73</v>
      </c>
      <c r="D40" s="143"/>
      <c r="E40" s="141"/>
      <c r="F40" s="145">
        <v>716.8</v>
      </c>
      <c r="G40" s="144" t="s">
        <v>257</v>
      </c>
      <c r="H40" s="141">
        <v>1</v>
      </c>
      <c r="I40" s="145">
        <v>52.04</v>
      </c>
      <c r="J40" s="141">
        <v>34.51</v>
      </c>
      <c r="K40" s="145">
        <v>1795.89</v>
      </c>
    </row>
    <row r="41" spans="1:11" ht="14.5" x14ac:dyDescent="0.35">
      <c r="A41" s="142"/>
      <c r="B41" s="142"/>
      <c r="C41" s="142" t="s">
        <v>74</v>
      </c>
      <c r="D41" s="143"/>
      <c r="E41" s="141"/>
      <c r="F41" s="145">
        <v>20.2</v>
      </c>
      <c r="G41" s="144" t="s">
        <v>257</v>
      </c>
      <c r="H41" s="141">
        <v>1</v>
      </c>
      <c r="I41" s="145">
        <v>1.47</v>
      </c>
      <c r="J41" s="141">
        <v>12.61</v>
      </c>
      <c r="K41" s="145">
        <v>18.489999999999998</v>
      </c>
    </row>
    <row r="42" spans="1:11" ht="14.5" x14ac:dyDescent="0.35">
      <c r="A42" s="142"/>
      <c r="B42" s="142"/>
      <c r="C42" s="142" t="s">
        <v>75</v>
      </c>
      <c r="D42" s="143"/>
      <c r="E42" s="141"/>
      <c r="F42" s="145">
        <v>2.86</v>
      </c>
      <c r="G42" s="144" t="s">
        <v>257</v>
      </c>
      <c r="H42" s="141">
        <v>1</v>
      </c>
      <c r="I42" s="147">
        <v>0.21</v>
      </c>
      <c r="J42" s="141">
        <v>34.51</v>
      </c>
      <c r="K42" s="147">
        <v>7.17</v>
      </c>
    </row>
    <row r="43" spans="1:11" ht="28" x14ac:dyDescent="0.35">
      <c r="A43" s="142" t="s">
        <v>89</v>
      </c>
      <c r="B43" s="142" t="s">
        <v>195</v>
      </c>
      <c r="C43" s="142" t="s">
        <v>196</v>
      </c>
      <c r="D43" s="143" t="s">
        <v>91</v>
      </c>
      <c r="E43" s="141">
        <v>5.2755999999999997E-2</v>
      </c>
      <c r="F43" s="145">
        <v>0</v>
      </c>
      <c r="G43" s="148" t="s">
        <v>77</v>
      </c>
      <c r="H43" s="141">
        <v>1</v>
      </c>
      <c r="I43" s="145">
        <v>0</v>
      </c>
      <c r="J43" s="141">
        <v>9.74</v>
      </c>
      <c r="K43" s="145">
        <v>0</v>
      </c>
    </row>
    <row r="44" spans="1:11" ht="14.5" x14ac:dyDescent="0.35">
      <c r="A44" s="142"/>
      <c r="B44" s="142"/>
      <c r="C44" s="142" t="s">
        <v>79</v>
      </c>
      <c r="D44" s="143" t="s">
        <v>80</v>
      </c>
      <c r="E44" s="141">
        <v>110</v>
      </c>
      <c r="F44" s="145"/>
      <c r="G44" s="144"/>
      <c r="H44" s="141"/>
      <c r="I44" s="145">
        <v>57.24</v>
      </c>
      <c r="J44" s="141">
        <v>90</v>
      </c>
      <c r="K44" s="145">
        <v>1616.3</v>
      </c>
    </row>
    <row r="45" spans="1:11" ht="14.5" x14ac:dyDescent="0.35">
      <c r="A45" s="142"/>
      <c r="B45" s="142"/>
      <c r="C45" s="142" t="s">
        <v>81</v>
      </c>
      <c r="D45" s="143" t="s">
        <v>80</v>
      </c>
      <c r="E45" s="141">
        <v>74</v>
      </c>
      <c r="F45" s="145"/>
      <c r="G45" s="144"/>
      <c r="H45" s="141"/>
      <c r="I45" s="145">
        <v>38.51</v>
      </c>
      <c r="J45" s="141">
        <v>41</v>
      </c>
      <c r="K45" s="145">
        <v>736.31</v>
      </c>
    </row>
    <row r="46" spans="1:11" ht="14.5" x14ac:dyDescent="0.35">
      <c r="A46" s="142"/>
      <c r="B46" s="142"/>
      <c r="C46" s="142" t="s">
        <v>82</v>
      </c>
      <c r="D46" s="143" t="s">
        <v>80</v>
      </c>
      <c r="E46" s="141">
        <v>175</v>
      </c>
      <c r="F46" s="145"/>
      <c r="G46" s="144"/>
      <c r="H46" s="141"/>
      <c r="I46" s="145">
        <v>0.37</v>
      </c>
      <c r="J46" s="141">
        <v>160</v>
      </c>
      <c r="K46" s="145">
        <v>11.47</v>
      </c>
    </row>
    <row r="47" spans="1:11" ht="14.5" x14ac:dyDescent="0.35">
      <c r="A47" s="149"/>
      <c r="B47" s="149"/>
      <c r="C47" s="149" t="s">
        <v>83</v>
      </c>
      <c r="D47" s="150" t="s">
        <v>84</v>
      </c>
      <c r="E47" s="151">
        <v>56</v>
      </c>
      <c r="F47" s="152"/>
      <c r="G47" s="153" t="s">
        <v>257</v>
      </c>
      <c r="H47" s="151">
        <v>1</v>
      </c>
      <c r="I47" s="152">
        <v>4.0655999999999999</v>
      </c>
      <c r="J47" s="151"/>
      <c r="K47" s="152"/>
    </row>
    <row r="48" spans="1:11" ht="14" x14ac:dyDescent="0.3">
      <c r="A48" s="132"/>
      <c r="B48" s="132"/>
      <c r="C48" s="136" t="s">
        <v>85</v>
      </c>
      <c r="D48" s="132"/>
      <c r="E48" s="132"/>
      <c r="F48" s="132"/>
      <c r="G48" s="132"/>
      <c r="H48" s="254">
        <v>149.63</v>
      </c>
      <c r="I48" s="254"/>
      <c r="J48" s="254">
        <v>4178.46</v>
      </c>
      <c r="K48" s="254"/>
    </row>
    <row r="49" spans="1:11" ht="14" x14ac:dyDescent="0.3">
      <c r="A49" s="132"/>
      <c r="B49" s="132"/>
      <c r="C49" s="136" t="s">
        <v>86</v>
      </c>
      <c r="D49" s="132"/>
      <c r="E49" s="132"/>
      <c r="F49" s="132"/>
      <c r="G49" s="132"/>
      <c r="H49" s="253">
        <v>0</v>
      </c>
      <c r="I49" s="253"/>
      <c r="J49" s="253">
        <v>0</v>
      </c>
      <c r="K49" s="253"/>
    </row>
    <row r="50" spans="1:11" ht="14" x14ac:dyDescent="0.3">
      <c r="A50" s="132"/>
      <c r="B50" s="132"/>
      <c r="C50" s="136" t="s">
        <v>87</v>
      </c>
      <c r="D50" s="132"/>
      <c r="E50" s="132"/>
      <c r="F50" s="132"/>
      <c r="G50" s="132"/>
      <c r="H50" s="253">
        <v>149.63</v>
      </c>
      <c r="I50" s="253"/>
      <c r="J50" s="253">
        <v>4178.46</v>
      </c>
      <c r="K50" s="253"/>
    </row>
    <row r="51" spans="1:11" x14ac:dyDescent="0.25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</row>
    <row r="52" spans="1:11" ht="28" x14ac:dyDescent="0.35">
      <c r="A52" s="142">
        <v>3</v>
      </c>
      <c r="B52" s="142" t="s">
        <v>366</v>
      </c>
      <c r="C52" s="142" t="s">
        <v>367</v>
      </c>
      <c r="D52" s="143" t="s">
        <v>368</v>
      </c>
      <c r="E52" s="141">
        <v>0.09</v>
      </c>
      <c r="F52" s="145"/>
      <c r="G52" s="144"/>
      <c r="H52" s="141"/>
      <c r="I52" s="145"/>
      <c r="J52" s="141"/>
      <c r="K52" s="145"/>
    </row>
    <row r="53" spans="1:11" x14ac:dyDescent="0.25">
      <c r="A53" s="132"/>
      <c r="B53" s="132"/>
      <c r="C53" s="146" t="s">
        <v>369</v>
      </c>
      <c r="D53" s="132"/>
      <c r="E53" s="132"/>
      <c r="F53" s="132"/>
      <c r="G53" s="132"/>
      <c r="H53" s="132"/>
      <c r="I53" s="132"/>
      <c r="J53" s="132"/>
      <c r="K53" s="132"/>
    </row>
    <row r="54" spans="1:11" ht="14.5" x14ac:dyDescent="0.35">
      <c r="A54" s="142"/>
      <c r="B54" s="142"/>
      <c r="C54" s="142" t="s">
        <v>73</v>
      </c>
      <c r="D54" s="143"/>
      <c r="E54" s="141"/>
      <c r="F54" s="145">
        <v>697.38</v>
      </c>
      <c r="G54" s="144" t="s">
        <v>77</v>
      </c>
      <c r="H54" s="141">
        <v>1</v>
      </c>
      <c r="I54" s="145">
        <v>62.76</v>
      </c>
      <c r="J54" s="141">
        <v>34.51</v>
      </c>
      <c r="K54" s="145">
        <v>2165.9899999999998</v>
      </c>
    </row>
    <row r="55" spans="1:11" ht="28" x14ac:dyDescent="0.35">
      <c r="A55" s="142" t="s">
        <v>92</v>
      </c>
      <c r="B55" s="142" t="s">
        <v>195</v>
      </c>
      <c r="C55" s="142" t="s">
        <v>196</v>
      </c>
      <c r="D55" s="143" t="s">
        <v>91</v>
      </c>
      <c r="E55" s="141">
        <v>0.14940000000000001</v>
      </c>
      <c r="F55" s="145">
        <v>0</v>
      </c>
      <c r="G55" s="148" t="s">
        <v>77</v>
      </c>
      <c r="H55" s="141">
        <v>1</v>
      </c>
      <c r="I55" s="145">
        <v>0</v>
      </c>
      <c r="J55" s="141">
        <v>9.74</v>
      </c>
      <c r="K55" s="145">
        <v>0</v>
      </c>
    </row>
    <row r="56" spans="1:11" ht="14.5" x14ac:dyDescent="0.35">
      <c r="A56" s="142"/>
      <c r="B56" s="142"/>
      <c r="C56" s="142" t="s">
        <v>79</v>
      </c>
      <c r="D56" s="143" t="s">
        <v>80</v>
      </c>
      <c r="E56" s="141">
        <v>80</v>
      </c>
      <c r="F56" s="145"/>
      <c r="G56" s="144"/>
      <c r="H56" s="141"/>
      <c r="I56" s="145">
        <v>50.21</v>
      </c>
      <c r="J56" s="141">
        <v>70</v>
      </c>
      <c r="K56" s="145">
        <v>1516.19</v>
      </c>
    </row>
    <row r="57" spans="1:11" ht="14.5" x14ac:dyDescent="0.35">
      <c r="A57" s="142"/>
      <c r="B57" s="142"/>
      <c r="C57" s="142" t="s">
        <v>81</v>
      </c>
      <c r="D57" s="143" t="s">
        <v>80</v>
      </c>
      <c r="E57" s="141">
        <v>55</v>
      </c>
      <c r="F57" s="145"/>
      <c r="G57" s="144"/>
      <c r="H57" s="141"/>
      <c r="I57" s="145">
        <v>34.520000000000003</v>
      </c>
      <c r="J57" s="141">
        <v>41</v>
      </c>
      <c r="K57" s="145">
        <v>888.06</v>
      </c>
    </row>
    <row r="58" spans="1:11" ht="14.5" x14ac:dyDescent="0.35">
      <c r="A58" s="149"/>
      <c r="B58" s="149"/>
      <c r="C58" s="149" t="s">
        <v>83</v>
      </c>
      <c r="D58" s="150" t="s">
        <v>84</v>
      </c>
      <c r="E58" s="151">
        <v>60.8</v>
      </c>
      <c r="F58" s="152"/>
      <c r="G58" s="153" t="s">
        <v>77</v>
      </c>
      <c r="H58" s="151">
        <v>1</v>
      </c>
      <c r="I58" s="152">
        <v>5.4719999999999995</v>
      </c>
      <c r="J58" s="151"/>
      <c r="K58" s="152"/>
    </row>
    <row r="59" spans="1:11" ht="14" x14ac:dyDescent="0.3">
      <c r="A59" s="132"/>
      <c r="B59" s="132"/>
      <c r="C59" s="136" t="s">
        <v>85</v>
      </c>
      <c r="D59" s="132"/>
      <c r="E59" s="132"/>
      <c r="F59" s="132"/>
      <c r="G59" s="132"/>
      <c r="H59" s="254">
        <v>147.49</v>
      </c>
      <c r="I59" s="254"/>
      <c r="J59" s="254">
        <v>4570.24</v>
      </c>
      <c r="K59" s="254"/>
    </row>
    <row r="60" spans="1:11" ht="14" x14ac:dyDescent="0.3">
      <c r="A60" s="132"/>
      <c r="B60" s="132"/>
      <c r="C60" s="136" t="s">
        <v>86</v>
      </c>
      <c r="D60" s="132"/>
      <c r="E60" s="132"/>
      <c r="F60" s="132"/>
      <c r="G60" s="132"/>
      <c r="H60" s="253">
        <v>0</v>
      </c>
      <c r="I60" s="253"/>
      <c r="J60" s="253">
        <v>0</v>
      </c>
      <c r="K60" s="253"/>
    </row>
    <row r="61" spans="1:11" ht="14" x14ac:dyDescent="0.3">
      <c r="A61" s="132"/>
      <c r="B61" s="132"/>
      <c r="C61" s="136" t="s">
        <v>87</v>
      </c>
      <c r="D61" s="132"/>
      <c r="E61" s="132"/>
      <c r="F61" s="132"/>
      <c r="G61" s="132"/>
      <c r="H61" s="253">
        <v>147.49</v>
      </c>
      <c r="I61" s="253"/>
      <c r="J61" s="253">
        <v>4570.24</v>
      </c>
      <c r="K61" s="253"/>
    </row>
    <row r="62" spans="1:11" x14ac:dyDescent="0.25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</row>
    <row r="63" spans="1:11" ht="42" x14ac:dyDescent="0.35">
      <c r="A63" s="142">
        <v>4</v>
      </c>
      <c r="B63" s="142" t="s">
        <v>366</v>
      </c>
      <c r="C63" s="142" t="s">
        <v>370</v>
      </c>
      <c r="D63" s="143" t="s">
        <v>368</v>
      </c>
      <c r="E63" s="141">
        <v>0.09</v>
      </c>
      <c r="F63" s="145"/>
      <c r="G63" s="144"/>
      <c r="H63" s="141"/>
      <c r="I63" s="145"/>
      <c r="J63" s="141"/>
      <c r="K63" s="145"/>
    </row>
    <row r="64" spans="1:11" x14ac:dyDescent="0.25">
      <c r="A64" s="132"/>
      <c r="B64" s="132"/>
      <c r="C64" s="146" t="s">
        <v>369</v>
      </c>
      <c r="D64" s="132"/>
      <c r="E64" s="132"/>
      <c r="F64" s="132"/>
      <c r="G64" s="132"/>
      <c r="H64" s="132"/>
      <c r="I64" s="132"/>
      <c r="J64" s="132"/>
      <c r="K64" s="132"/>
    </row>
    <row r="65" spans="1:11" ht="14.5" x14ac:dyDescent="0.35">
      <c r="A65" s="142"/>
      <c r="B65" s="142"/>
      <c r="C65" s="142" t="s">
        <v>73</v>
      </c>
      <c r="D65" s="143"/>
      <c r="E65" s="141"/>
      <c r="F65" s="145">
        <v>697.38</v>
      </c>
      <c r="G65" s="144" t="s">
        <v>77</v>
      </c>
      <c r="H65" s="141">
        <v>1</v>
      </c>
      <c r="I65" s="145">
        <v>62.76</v>
      </c>
      <c r="J65" s="141">
        <v>34.51</v>
      </c>
      <c r="K65" s="145">
        <v>2165.9899999999998</v>
      </c>
    </row>
    <row r="66" spans="1:11" ht="28" x14ac:dyDescent="0.35">
      <c r="A66" s="142" t="s">
        <v>97</v>
      </c>
      <c r="B66" s="142" t="s">
        <v>195</v>
      </c>
      <c r="C66" s="142" t="s">
        <v>196</v>
      </c>
      <c r="D66" s="143" t="s">
        <v>91</v>
      </c>
      <c r="E66" s="141">
        <v>7.7399999999999997E-2</v>
      </c>
      <c r="F66" s="145">
        <v>0</v>
      </c>
      <c r="G66" s="148" t="s">
        <v>77</v>
      </c>
      <c r="H66" s="141">
        <v>1</v>
      </c>
      <c r="I66" s="145">
        <v>0</v>
      </c>
      <c r="J66" s="141">
        <v>9.74</v>
      </c>
      <c r="K66" s="145">
        <v>0</v>
      </c>
    </row>
    <row r="67" spans="1:11" ht="14.5" x14ac:dyDescent="0.35">
      <c r="A67" s="142"/>
      <c r="B67" s="142"/>
      <c r="C67" s="142" t="s">
        <v>79</v>
      </c>
      <c r="D67" s="143" t="s">
        <v>80</v>
      </c>
      <c r="E67" s="141">
        <v>80</v>
      </c>
      <c r="F67" s="145"/>
      <c r="G67" s="144"/>
      <c r="H67" s="141"/>
      <c r="I67" s="145">
        <v>50.21</v>
      </c>
      <c r="J67" s="141">
        <v>70</v>
      </c>
      <c r="K67" s="145">
        <v>1516.19</v>
      </c>
    </row>
    <row r="68" spans="1:11" ht="14.5" x14ac:dyDescent="0.35">
      <c r="A68" s="142"/>
      <c r="B68" s="142"/>
      <c r="C68" s="142" t="s">
        <v>81</v>
      </c>
      <c r="D68" s="143" t="s">
        <v>80</v>
      </c>
      <c r="E68" s="141">
        <v>55</v>
      </c>
      <c r="F68" s="145"/>
      <c r="G68" s="144"/>
      <c r="H68" s="141"/>
      <c r="I68" s="145">
        <v>34.520000000000003</v>
      </c>
      <c r="J68" s="141">
        <v>41</v>
      </c>
      <c r="K68" s="145">
        <v>888.06</v>
      </c>
    </row>
    <row r="69" spans="1:11" ht="14.5" x14ac:dyDescent="0.35">
      <c r="A69" s="149"/>
      <c r="B69" s="149"/>
      <c r="C69" s="149" t="s">
        <v>83</v>
      </c>
      <c r="D69" s="150" t="s">
        <v>84</v>
      </c>
      <c r="E69" s="151">
        <v>60.8</v>
      </c>
      <c r="F69" s="152"/>
      <c r="G69" s="153" t="s">
        <v>77</v>
      </c>
      <c r="H69" s="151">
        <v>1</v>
      </c>
      <c r="I69" s="152">
        <v>5.4719999999999995</v>
      </c>
      <c r="J69" s="151"/>
      <c r="K69" s="152"/>
    </row>
    <row r="70" spans="1:11" ht="14" x14ac:dyDescent="0.3">
      <c r="A70" s="132"/>
      <c r="B70" s="132"/>
      <c r="C70" s="136" t="s">
        <v>85</v>
      </c>
      <c r="D70" s="132"/>
      <c r="E70" s="132"/>
      <c r="F70" s="132"/>
      <c r="G70" s="132"/>
      <c r="H70" s="254">
        <v>147.49</v>
      </c>
      <c r="I70" s="254"/>
      <c r="J70" s="254">
        <v>4570.24</v>
      </c>
      <c r="K70" s="254"/>
    </row>
    <row r="71" spans="1:11" ht="14" x14ac:dyDescent="0.3">
      <c r="A71" s="132"/>
      <c r="B71" s="132"/>
      <c r="C71" s="136" t="s">
        <v>86</v>
      </c>
      <c r="D71" s="132"/>
      <c r="E71" s="132"/>
      <c r="F71" s="132"/>
      <c r="G71" s="132"/>
      <c r="H71" s="253">
        <v>0</v>
      </c>
      <c r="I71" s="253"/>
      <c r="J71" s="253">
        <v>0</v>
      </c>
      <c r="K71" s="253"/>
    </row>
    <row r="72" spans="1:11" ht="14" x14ac:dyDescent="0.3">
      <c r="A72" s="132"/>
      <c r="B72" s="132"/>
      <c r="C72" s="136" t="s">
        <v>87</v>
      </c>
      <c r="D72" s="132"/>
      <c r="E72" s="132"/>
      <c r="F72" s="132"/>
      <c r="G72" s="132"/>
      <c r="H72" s="253">
        <v>147.49</v>
      </c>
      <c r="I72" s="253"/>
      <c r="J72" s="253">
        <v>4570.24</v>
      </c>
      <c r="K72" s="253"/>
    </row>
    <row r="73" spans="1:11" x14ac:dyDescent="0.25">
      <c r="A73" s="108"/>
      <c r="B73" s="108"/>
      <c r="C73" s="108"/>
      <c r="D73" s="108"/>
      <c r="E73" s="108"/>
      <c r="F73" s="108"/>
      <c r="G73" s="108"/>
      <c r="H73" s="108"/>
      <c r="I73" s="108"/>
      <c r="J73" s="108"/>
      <c r="K73" s="108"/>
    </row>
    <row r="74" spans="1:11" ht="28" x14ac:dyDescent="0.35">
      <c r="A74" s="142">
        <v>5</v>
      </c>
      <c r="B74" s="142" t="s">
        <v>371</v>
      </c>
      <c r="C74" s="142" t="s">
        <v>372</v>
      </c>
      <c r="D74" s="143" t="s">
        <v>368</v>
      </c>
      <c r="E74" s="141">
        <v>0.1</v>
      </c>
      <c r="F74" s="145"/>
      <c r="G74" s="144"/>
      <c r="H74" s="141"/>
      <c r="I74" s="145"/>
      <c r="J74" s="141"/>
      <c r="K74" s="145"/>
    </row>
    <row r="75" spans="1:11" x14ac:dyDescent="0.25">
      <c r="A75" s="132"/>
      <c r="B75" s="132"/>
      <c r="C75" s="146" t="s">
        <v>373</v>
      </c>
      <c r="D75" s="132"/>
      <c r="E75" s="132"/>
      <c r="F75" s="132"/>
      <c r="G75" s="132"/>
      <c r="H75" s="132"/>
      <c r="I75" s="132"/>
      <c r="J75" s="132"/>
      <c r="K75" s="132"/>
    </row>
    <row r="76" spans="1:11" ht="14.5" x14ac:dyDescent="0.35">
      <c r="A76" s="142"/>
      <c r="B76" s="142"/>
      <c r="C76" s="142" t="s">
        <v>73</v>
      </c>
      <c r="D76" s="143"/>
      <c r="E76" s="141"/>
      <c r="F76" s="145">
        <v>1681.68</v>
      </c>
      <c r="G76" s="144" t="s">
        <v>77</v>
      </c>
      <c r="H76" s="141">
        <v>1</v>
      </c>
      <c r="I76" s="145">
        <v>168.17</v>
      </c>
      <c r="J76" s="141">
        <v>34.51</v>
      </c>
      <c r="K76" s="145">
        <v>5803.48</v>
      </c>
    </row>
    <row r="77" spans="1:11" ht="28" x14ac:dyDescent="0.35">
      <c r="A77" s="142" t="s">
        <v>98</v>
      </c>
      <c r="B77" s="142" t="s">
        <v>195</v>
      </c>
      <c r="C77" s="142" t="s">
        <v>196</v>
      </c>
      <c r="D77" s="143" t="s">
        <v>91</v>
      </c>
      <c r="E77" s="141">
        <v>0.32300000000000001</v>
      </c>
      <c r="F77" s="145">
        <v>0</v>
      </c>
      <c r="G77" s="148" t="s">
        <v>77</v>
      </c>
      <c r="H77" s="141">
        <v>1</v>
      </c>
      <c r="I77" s="145">
        <v>0</v>
      </c>
      <c r="J77" s="141">
        <v>9.74</v>
      </c>
      <c r="K77" s="145">
        <v>0</v>
      </c>
    </row>
    <row r="78" spans="1:11" ht="14.5" x14ac:dyDescent="0.35">
      <c r="A78" s="142"/>
      <c r="B78" s="142"/>
      <c r="C78" s="142" t="s">
        <v>79</v>
      </c>
      <c r="D78" s="143" t="s">
        <v>80</v>
      </c>
      <c r="E78" s="141">
        <v>80</v>
      </c>
      <c r="F78" s="145"/>
      <c r="G78" s="144"/>
      <c r="H78" s="141"/>
      <c r="I78" s="145">
        <v>134.54</v>
      </c>
      <c r="J78" s="141">
        <v>70</v>
      </c>
      <c r="K78" s="145">
        <v>4062.44</v>
      </c>
    </row>
    <row r="79" spans="1:11" ht="14.5" x14ac:dyDescent="0.35">
      <c r="A79" s="142"/>
      <c r="B79" s="142"/>
      <c r="C79" s="142" t="s">
        <v>81</v>
      </c>
      <c r="D79" s="143" t="s">
        <v>80</v>
      </c>
      <c r="E79" s="141">
        <v>55</v>
      </c>
      <c r="F79" s="145"/>
      <c r="G79" s="144"/>
      <c r="H79" s="141"/>
      <c r="I79" s="145">
        <v>92.49</v>
      </c>
      <c r="J79" s="141">
        <v>41</v>
      </c>
      <c r="K79" s="145">
        <v>2379.4299999999998</v>
      </c>
    </row>
    <row r="80" spans="1:11" ht="14.5" x14ac:dyDescent="0.35">
      <c r="A80" s="149"/>
      <c r="B80" s="149"/>
      <c r="C80" s="149" t="s">
        <v>83</v>
      </c>
      <c r="D80" s="150" t="s">
        <v>84</v>
      </c>
      <c r="E80" s="151">
        <v>143</v>
      </c>
      <c r="F80" s="152"/>
      <c r="G80" s="153" t="s">
        <v>77</v>
      </c>
      <c r="H80" s="151">
        <v>1</v>
      </c>
      <c r="I80" s="152">
        <v>14.3</v>
      </c>
      <c r="J80" s="151"/>
      <c r="K80" s="152"/>
    </row>
    <row r="81" spans="1:11" ht="14" x14ac:dyDescent="0.3">
      <c r="A81" s="132"/>
      <c r="B81" s="132"/>
      <c r="C81" s="136" t="s">
        <v>85</v>
      </c>
      <c r="D81" s="132"/>
      <c r="E81" s="132"/>
      <c r="F81" s="132"/>
      <c r="G81" s="132"/>
      <c r="H81" s="254">
        <v>395.2</v>
      </c>
      <c r="I81" s="254"/>
      <c r="J81" s="254">
        <v>12245.35</v>
      </c>
      <c r="K81" s="254"/>
    </row>
    <row r="82" spans="1:11" ht="14" x14ac:dyDescent="0.3">
      <c r="A82" s="132"/>
      <c r="B82" s="132"/>
      <c r="C82" s="136" t="s">
        <v>86</v>
      </c>
      <c r="D82" s="132"/>
      <c r="E82" s="132"/>
      <c r="F82" s="132"/>
      <c r="G82" s="132"/>
      <c r="H82" s="253">
        <v>0</v>
      </c>
      <c r="I82" s="253"/>
      <c r="J82" s="253">
        <v>0</v>
      </c>
      <c r="K82" s="253"/>
    </row>
    <row r="83" spans="1:11" ht="14" x14ac:dyDescent="0.3">
      <c r="A83" s="132"/>
      <c r="B83" s="132"/>
      <c r="C83" s="136" t="s">
        <v>87</v>
      </c>
      <c r="D83" s="132"/>
      <c r="E83" s="132"/>
      <c r="F83" s="132"/>
      <c r="G83" s="132"/>
      <c r="H83" s="253">
        <v>395.2</v>
      </c>
      <c r="I83" s="253"/>
      <c r="J83" s="253">
        <v>12245.35</v>
      </c>
      <c r="K83" s="253"/>
    </row>
    <row r="84" spans="1:11" x14ac:dyDescent="0.25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</row>
    <row r="85" spans="1:11" ht="28" x14ac:dyDescent="0.35">
      <c r="A85" s="142">
        <v>6</v>
      </c>
      <c r="B85" s="142" t="s">
        <v>374</v>
      </c>
      <c r="C85" s="142" t="s">
        <v>375</v>
      </c>
      <c r="D85" s="143" t="s">
        <v>368</v>
      </c>
      <c r="E85" s="141">
        <v>0.01</v>
      </c>
      <c r="F85" s="145"/>
      <c r="G85" s="144"/>
      <c r="H85" s="141"/>
      <c r="I85" s="145"/>
      <c r="J85" s="141"/>
      <c r="K85" s="145"/>
    </row>
    <row r="86" spans="1:11" x14ac:dyDescent="0.25">
      <c r="A86" s="132"/>
      <c r="B86" s="132"/>
      <c r="C86" s="146" t="s">
        <v>376</v>
      </c>
      <c r="D86" s="132"/>
      <c r="E86" s="132"/>
      <c r="F86" s="132"/>
      <c r="G86" s="132"/>
      <c r="H86" s="132"/>
      <c r="I86" s="132"/>
      <c r="J86" s="132"/>
      <c r="K86" s="132"/>
    </row>
    <row r="87" spans="1:11" ht="14.5" x14ac:dyDescent="0.35">
      <c r="A87" s="142"/>
      <c r="B87" s="142"/>
      <c r="C87" s="142" t="s">
        <v>73</v>
      </c>
      <c r="D87" s="143"/>
      <c r="E87" s="141"/>
      <c r="F87" s="145">
        <v>1898.82</v>
      </c>
      <c r="G87" s="144" t="s">
        <v>77</v>
      </c>
      <c r="H87" s="141">
        <v>1</v>
      </c>
      <c r="I87" s="145">
        <v>18.989999999999998</v>
      </c>
      <c r="J87" s="141">
        <v>34.51</v>
      </c>
      <c r="K87" s="145">
        <v>655.28</v>
      </c>
    </row>
    <row r="88" spans="1:11" ht="28" x14ac:dyDescent="0.35">
      <c r="A88" s="142" t="s">
        <v>99</v>
      </c>
      <c r="B88" s="142" t="s">
        <v>195</v>
      </c>
      <c r="C88" s="142" t="s">
        <v>196</v>
      </c>
      <c r="D88" s="143" t="s">
        <v>91</v>
      </c>
      <c r="E88" s="141">
        <v>0.184</v>
      </c>
      <c r="F88" s="145">
        <v>0</v>
      </c>
      <c r="G88" s="148" t="s">
        <v>77</v>
      </c>
      <c r="H88" s="141">
        <v>1</v>
      </c>
      <c r="I88" s="145">
        <v>0</v>
      </c>
      <c r="J88" s="141">
        <v>9.74</v>
      </c>
      <c r="K88" s="145">
        <v>0</v>
      </c>
    </row>
    <row r="89" spans="1:11" ht="14.5" x14ac:dyDescent="0.35">
      <c r="A89" s="142"/>
      <c r="B89" s="142"/>
      <c r="C89" s="142" t="s">
        <v>79</v>
      </c>
      <c r="D89" s="143" t="s">
        <v>80</v>
      </c>
      <c r="E89" s="141">
        <v>80</v>
      </c>
      <c r="F89" s="145"/>
      <c r="G89" s="144"/>
      <c r="H89" s="141"/>
      <c r="I89" s="145">
        <v>15.19</v>
      </c>
      <c r="J89" s="141">
        <v>70</v>
      </c>
      <c r="K89" s="145">
        <v>458.7</v>
      </c>
    </row>
    <row r="90" spans="1:11" ht="14.5" x14ac:dyDescent="0.35">
      <c r="A90" s="142"/>
      <c r="B90" s="142"/>
      <c r="C90" s="142" t="s">
        <v>81</v>
      </c>
      <c r="D90" s="143" t="s">
        <v>80</v>
      </c>
      <c r="E90" s="141">
        <v>55</v>
      </c>
      <c r="F90" s="145"/>
      <c r="G90" s="144"/>
      <c r="H90" s="141"/>
      <c r="I90" s="145">
        <v>10.44</v>
      </c>
      <c r="J90" s="141">
        <v>41</v>
      </c>
      <c r="K90" s="145">
        <v>268.66000000000003</v>
      </c>
    </row>
    <row r="91" spans="1:11" ht="14.5" x14ac:dyDescent="0.35">
      <c r="A91" s="149"/>
      <c r="B91" s="149"/>
      <c r="C91" s="149" t="s">
        <v>83</v>
      </c>
      <c r="D91" s="150" t="s">
        <v>84</v>
      </c>
      <c r="E91" s="151">
        <v>154</v>
      </c>
      <c r="F91" s="152"/>
      <c r="G91" s="153" t="s">
        <v>77</v>
      </c>
      <c r="H91" s="151">
        <v>1</v>
      </c>
      <c r="I91" s="152">
        <v>1.54</v>
      </c>
      <c r="J91" s="151"/>
      <c r="K91" s="152"/>
    </row>
    <row r="92" spans="1:11" ht="14" x14ac:dyDescent="0.3">
      <c r="A92" s="132"/>
      <c r="B92" s="132"/>
      <c r="C92" s="136" t="s">
        <v>85</v>
      </c>
      <c r="D92" s="132"/>
      <c r="E92" s="132"/>
      <c r="F92" s="132"/>
      <c r="G92" s="132"/>
      <c r="H92" s="254">
        <v>44.62</v>
      </c>
      <c r="I92" s="254"/>
      <c r="J92" s="254">
        <v>1382.64</v>
      </c>
      <c r="K92" s="254"/>
    </row>
    <row r="93" spans="1:11" ht="14" x14ac:dyDescent="0.3">
      <c r="A93" s="132"/>
      <c r="B93" s="132"/>
      <c r="C93" s="136" t="s">
        <v>86</v>
      </c>
      <c r="D93" s="132"/>
      <c r="E93" s="132"/>
      <c r="F93" s="132"/>
      <c r="G93" s="132"/>
      <c r="H93" s="253">
        <v>0</v>
      </c>
      <c r="I93" s="253"/>
      <c r="J93" s="253">
        <v>0</v>
      </c>
      <c r="K93" s="253"/>
    </row>
    <row r="94" spans="1:11" ht="14" x14ac:dyDescent="0.3">
      <c r="A94" s="132"/>
      <c r="B94" s="132"/>
      <c r="C94" s="136" t="s">
        <v>87</v>
      </c>
      <c r="D94" s="132"/>
      <c r="E94" s="132"/>
      <c r="F94" s="132"/>
      <c r="G94" s="132"/>
      <c r="H94" s="253">
        <v>44.62</v>
      </c>
      <c r="I94" s="253"/>
      <c r="J94" s="253">
        <v>1382.64</v>
      </c>
      <c r="K94" s="253"/>
    </row>
    <row r="95" spans="1:11" x14ac:dyDescent="0.25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08"/>
    </row>
    <row r="96" spans="1:11" ht="14.5" x14ac:dyDescent="0.35">
      <c r="A96" s="142">
        <v>7</v>
      </c>
      <c r="B96" s="142" t="s">
        <v>377</v>
      </c>
      <c r="C96" s="142" t="s">
        <v>378</v>
      </c>
      <c r="D96" s="143" t="s">
        <v>104</v>
      </c>
      <c r="E96" s="141">
        <v>0.01</v>
      </c>
      <c r="F96" s="145"/>
      <c r="G96" s="144"/>
      <c r="H96" s="141"/>
      <c r="I96" s="145"/>
      <c r="J96" s="141"/>
      <c r="K96" s="145"/>
    </row>
    <row r="97" spans="1:11" x14ac:dyDescent="0.25">
      <c r="A97" s="132"/>
      <c r="B97" s="132"/>
      <c r="C97" s="146" t="s">
        <v>376</v>
      </c>
      <c r="D97" s="132"/>
      <c r="E97" s="132"/>
      <c r="F97" s="132"/>
      <c r="G97" s="132"/>
      <c r="H97" s="132"/>
      <c r="I97" s="132"/>
      <c r="J97" s="132"/>
      <c r="K97" s="132"/>
    </row>
    <row r="98" spans="1:11" ht="14.5" x14ac:dyDescent="0.35">
      <c r="A98" s="142"/>
      <c r="B98" s="142"/>
      <c r="C98" s="142" t="s">
        <v>73</v>
      </c>
      <c r="D98" s="143"/>
      <c r="E98" s="141"/>
      <c r="F98" s="145">
        <v>2073.34</v>
      </c>
      <c r="G98" s="144" t="s">
        <v>77</v>
      </c>
      <c r="H98" s="141">
        <v>1</v>
      </c>
      <c r="I98" s="145">
        <v>20.73</v>
      </c>
      <c r="J98" s="141">
        <v>34.51</v>
      </c>
      <c r="K98" s="145">
        <v>715.51</v>
      </c>
    </row>
    <row r="99" spans="1:11" ht="28" x14ac:dyDescent="0.35">
      <c r="A99" s="142" t="s">
        <v>100</v>
      </c>
      <c r="B99" s="142" t="s">
        <v>195</v>
      </c>
      <c r="C99" s="142" t="s">
        <v>196</v>
      </c>
      <c r="D99" s="143" t="s">
        <v>91</v>
      </c>
      <c r="E99" s="141">
        <v>2.8500000000000005E-3</v>
      </c>
      <c r="F99" s="145">
        <v>0</v>
      </c>
      <c r="G99" s="148" t="s">
        <v>77</v>
      </c>
      <c r="H99" s="141">
        <v>1</v>
      </c>
      <c r="I99" s="145">
        <v>0</v>
      </c>
      <c r="J99" s="141">
        <v>9.74</v>
      </c>
      <c r="K99" s="145">
        <v>0</v>
      </c>
    </row>
    <row r="100" spans="1:11" ht="14.5" x14ac:dyDescent="0.35">
      <c r="A100" s="142"/>
      <c r="B100" s="142"/>
      <c r="C100" s="142" t="s">
        <v>79</v>
      </c>
      <c r="D100" s="143" t="s">
        <v>80</v>
      </c>
      <c r="E100" s="141">
        <v>80</v>
      </c>
      <c r="F100" s="145"/>
      <c r="G100" s="144"/>
      <c r="H100" s="141"/>
      <c r="I100" s="145">
        <v>16.579999999999998</v>
      </c>
      <c r="J100" s="141">
        <v>70</v>
      </c>
      <c r="K100" s="145">
        <v>500.86</v>
      </c>
    </row>
    <row r="101" spans="1:11" ht="14.5" x14ac:dyDescent="0.35">
      <c r="A101" s="142"/>
      <c r="B101" s="142"/>
      <c r="C101" s="142" t="s">
        <v>81</v>
      </c>
      <c r="D101" s="143" t="s">
        <v>80</v>
      </c>
      <c r="E101" s="141">
        <v>55</v>
      </c>
      <c r="F101" s="145"/>
      <c r="G101" s="144"/>
      <c r="H101" s="141"/>
      <c r="I101" s="145">
        <v>11.4</v>
      </c>
      <c r="J101" s="141">
        <v>41</v>
      </c>
      <c r="K101" s="145">
        <v>293.36</v>
      </c>
    </row>
    <row r="102" spans="1:11" ht="14.5" x14ac:dyDescent="0.35">
      <c r="A102" s="149"/>
      <c r="B102" s="149"/>
      <c r="C102" s="149" t="s">
        <v>83</v>
      </c>
      <c r="D102" s="150" t="s">
        <v>84</v>
      </c>
      <c r="E102" s="151">
        <v>166</v>
      </c>
      <c r="F102" s="152"/>
      <c r="G102" s="153" t="s">
        <v>77</v>
      </c>
      <c r="H102" s="151">
        <v>1</v>
      </c>
      <c r="I102" s="152">
        <v>1.6600000000000001</v>
      </c>
      <c r="J102" s="151"/>
      <c r="K102" s="152"/>
    </row>
    <row r="103" spans="1:11" ht="14" x14ac:dyDescent="0.3">
      <c r="A103" s="132"/>
      <c r="B103" s="132"/>
      <c r="C103" s="136" t="s">
        <v>85</v>
      </c>
      <c r="D103" s="132"/>
      <c r="E103" s="132"/>
      <c r="F103" s="132"/>
      <c r="G103" s="132"/>
      <c r="H103" s="254">
        <v>48.71</v>
      </c>
      <c r="I103" s="254"/>
      <c r="J103" s="254">
        <v>1509.73</v>
      </c>
      <c r="K103" s="254"/>
    </row>
    <row r="104" spans="1:11" ht="14" x14ac:dyDescent="0.3">
      <c r="A104" s="132"/>
      <c r="B104" s="132"/>
      <c r="C104" s="136" t="s">
        <v>86</v>
      </c>
      <c r="D104" s="132"/>
      <c r="E104" s="132"/>
      <c r="F104" s="132"/>
      <c r="G104" s="132"/>
      <c r="H104" s="253">
        <v>0</v>
      </c>
      <c r="I104" s="253"/>
      <c r="J104" s="253">
        <v>0</v>
      </c>
      <c r="K104" s="253"/>
    </row>
    <row r="105" spans="1:11" ht="14" x14ac:dyDescent="0.3">
      <c r="A105" s="132"/>
      <c r="B105" s="132"/>
      <c r="C105" s="136" t="s">
        <v>87</v>
      </c>
      <c r="D105" s="132"/>
      <c r="E105" s="132"/>
      <c r="F105" s="132"/>
      <c r="G105" s="132"/>
      <c r="H105" s="253">
        <v>48.71</v>
      </c>
      <c r="I105" s="253"/>
      <c r="J105" s="253">
        <v>1509.73</v>
      </c>
      <c r="K105" s="253"/>
    </row>
    <row r="106" spans="1:11" x14ac:dyDescent="0.25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</row>
    <row r="107" spans="1:11" ht="14.5" x14ac:dyDescent="0.35">
      <c r="A107" s="142">
        <v>8</v>
      </c>
      <c r="B107" s="142" t="s">
        <v>379</v>
      </c>
      <c r="C107" s="142" t="s">
        <v>380</v>
      </c>
      <c r="D107" s="143" t="s">
        <v>104</v>
      </c>
      <c r="E107" s="141">
        <v>0.1</v>
      </c>
      <c r="F107" s="145"/>
      <c r="G107" s="144"/>
      <c r="H107" s="141"/>
      <c r="I107" s="145"/>
      <c r="J107" s="141"/>
      <c r="K107" s="145"/>
    </row>
    <row r="108" spans="1:11" x14ac:dyDescent="0.25">
      <c r="A108" s="132"/>
      <c r="B108" s="132"/>
      <c r="C108" s="146" t="s">
        <v>373</v>
      </c>
      <c r="D108" s="132"/>
      <c r="E108" s="132"/>
      <c r="F108" s="132"/>
      <c r="G108" s="132"/>
      <c r="H108" s="132"/>
      <c r="I108" s="132"/>
      <c r="J108" s="132"/>
      <c r="K108" s="132"/>
    </row>
    <row r="109" spans="1:11" ht="14.5" x14ac:dyDescent="0.35">
      <c r="A109" s="142"/>
      <c r="B109" s="142"/>
      <c r="C109" s="142" t="s">
        <v>73</v>
      </c>
      <c r="D109" s="143"/>
      <c r="E109" s="141"/>
      <c r="F109" s="145">
        <v>82.43</v>
      </c>
      <c r="G109" s="144" t="s">
        <v>77</v>
      </c>
      <c r="H109" s="141">
        <v>1</v>
      </c>
      <c r="I109" s="145">
        <v>8.24</v>
      </c>
      <c r="J109" s="141">
        <v>34.51</v>
      </c>
      <c r="K109" s="145">
        <v>284.47000000000003</v>
      </c>
    </row>
    <row r="110" spans="1:11" ht="28" x14ac:dyDescent="0.35">
      <c r="A110" s="142" t="s">
        <v>102</v>
      </c>
      <c r="B110" s="142" t="s">
        <v>195</v>
      </c>
      <c r="C110" s="142" t="s">
        <v>196</v>
      </c>
      <c r="D110" s="143" t="s">
        <v>91</v>
      </c>
      <c r="E110" s="141">
        <v>4.4999999999999997E-3</v>
      </c>
      <c r="F110" s="145">
        <v>0</v>
      </c>
      <c r="G110" s="148" t="s">
        <v>77</v>
      </c>
      <c r="H110" s="141">
        <v>1</v>
      </c>
      <c r="I110" s="145">
        <v>0</v>
      </c>
      <c r="J110" s="141">
        <v>9.74</v>
      </c>
      <c r="K110" s="145">
        <v>0</v>
      </c>
    </row>
    <row r="111" spans="1:11" ht="14.5" x14ac:dyDescent="0.35">
      <c r="A111" s="142"/>
      <c r="B111" s="142"/>
      <c r="C111" s="142" t="s">
        <v>79</v>
      </c>
      <c r="D111" s="143" t="s">
        <v>80</v>
      </c>
      <c r="E111" s="141">
        <v>80</v>
      </c>
      <c r="F111" s="145"/>
      <c r="G111" s="144"/>
      <c r="H111" s="141"/>
      <c r="I111" s="145">
        <v>6.59</v>
      </c>
      <c r="J111" s="141">
        <v>70</v>
      </c>
      <c r="K111" s="145">
        <v>199.13</v>
      </c>
    </row>
    <row r="112" spans="1:11" ht="14.5" x14ac:dyDescent="0.35">
      <c r="A112" s="142"/>
      <c r="B112" s="142"/>
      <c r="C112" s="142" t="s">
        <v>81</v>
      </c>
      <c r="D112" s="143" t="s">
        <v>80</v>
      </c>
      <c r="E112" s="141">
        <v>55</v>
      </c>
      <c r="F112" s="145"/>
      <c r="G112" s="144"/>
      <c r="H112" s="141"/>
      <c r="I112" s="145">
        <v>4.53</v>
      </c>
      <c r="J112" s="141">
        <v>41</v>
      </c>
      <c r="K112" s="145">
        <v>116.63</v>
      </c>
    </row>
    <row r="113" spans="1:11" ht="14.5" x14ac:dyDescent="0.35">
      <c r="A113" s="149"/>
      <c r="B113" s="149"/>
      <c r="C113" s="149" t="s">
        <v>83</v>
      </c>
      <c r="D113" s="150" t="s">
        <v>84</v>
      </c>
      <c r="E113" s="151">
        <v>6.6</v>
      </c>
      <c r="F113" s="152"/>
      <c r="G113" s="153" t="s">
        <v>77</v>
      </c>
      <c r="H113" s="151">
        <v>1</v>
      </c>
      <c r="I113" s="152">
        <v>0.66</v>
      </c>
      <c r="J113" s="151"/>
      <c r="K113" s="152"/>
    </row>
    <row r="114" spans="1:11" ht="14" x14ac:dyDescent="0.3">
      <c r="A114" s="132"/>
      <c r="B114" s="132"/>
      <c r="C114" s="136" t="s">
        <v>85</v>
      </c>
      <c r="D114" s="132"/>
      <c r="E114" s="132"/>
      <c r="F114" s="132"/>
      <c r="G114" s="132"/>
      <c r="H114" s="254">
        <v>19.36</v>
      </c>
      <c r="I114" s="254"/>
      <c r="J114" s="254">
        <v>600.23</v>
      </c>
      <c r="K114" s="254"/>
    </row>
    <row r="115" spans="1:11" ht="14" x14ac:dyDescent="0.3">
      <c r="A115" s="132"/>
      <c r="B115" s="132"/>
      <c r="C115" s="136" t="s">
        <v>86</v>
      </c>
      <c r="D115" s="132"/>
      <c r="E115" s="132"/>
      <c r="F115" s="132"/>
      <c r="G115" s="132"/>
      <c r="H115" s="253">
        <v>0</v>
      </c>
      <c r="I115" s="253"/>
      <c r="J115" s="253">
        <v>0</v>
      </c>
      <c r="K115" s="253"/>
    </row>
    <row r="116" spans="1:11" ht="14" x14ac:dyDescent="0.3">
      <c r="A116" s="132"/>
      <c r="B116" s="132"/>
      <c r="C116" s="136" t="s">
        <v>87</v>
      </c>
      <c r="D116" s="132"/>
      <c r="E116" s="132"/>
      <c r="F116" s="132"/>
      <c r="G116" s="132"/>
      <c r="H116" s="253">
        <v>19.36</v>
      </c>
      <c r="I116" s="253"/>
      <c r="J116" s="253">
        <v>600.23</v>
      </c>
      <c r="K116" s="253"/>
    </row>
    <row r="117" spans="1:11" x14ac:dyDescent="0.25">
      <c r="A117" s="108"/>
      <c r="B117" s="108"/>
      <c r="C117" s="108"/>
      <c r="D117" s="108"/>
      <c r="E117" s="108"/>
      <c r="F117" s="108"/>
      <c r="G117" s="108"/>
      <c r="H117" s="108"/>
      <c r="I117" s="108"/>
      <c r="J117" s="108"/>
      <c r="K117" s="108"/>
    </row>
    <row r="118" spans="1:11" x14ac:dyDescent="0.25">
      <c r="A118" s="108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</row>
    <row r="119" spans="1:11" ht="14.15" customHeight="1" x14ac:dyDescent="0.3">
      <c r="A119" s="256" t="s">
        <v>264</v>
      </c>
      <c r="B119" s="256"/>
      <c r="C119" s="256"/>
      <c r="D119" s="256"/>
      <c r="E119" s="256"/>
      <c r="F119" s="256"/>
      <c r="G119" s="256"/>
      <c r="H119" s="253">
        <v>1129.9699999999998</v>
      </c>
      <c r="I119" s="257"/>
      <c r="J119" s="253">
        <v>34026.030000000006</v>
      </c>
      <c r="K119" s="257"/>
    </row>
    <row r="120" spans="1:11" x14ac:dyDescent="0.25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</row>
    <row r="121" spans="1:11" ht="16.5" customHeight="1" x14ac:dyDescent="0.35">
      <c r="A121" s="255" t="s">
        <v>237</v>
      </c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</row>
    <row r="122" spans="1:11" ht="14.5" x14ac:dyDescent="0.35">
      <c r="A122" s="142">
        <v>9</v>
      </c>
      <c r="B122" s="142" t="s">
        <v>77</v>
      </c>
      <c r="C122" s="142" t="s">
        <v>196</v>
      </c>
      <c r="D122" s="143" t="s">
        <v>77</v>
      </c>
      <c r="E122" s="141">
        <v>0.80941799999999997</v>
      </c>
      <c r="F122" s="145"/>
      <c r="G122" s="144"/>
      <c r="H122" s="141"/>
      <c r="I122" s="145"/>
      <c r="J122" s="141"/>
      <c r="K122" s="145"/>
    </row>
    <row r="123" spans="1:11" ht="37.5" x14ac:dyDescent="0.25">
      <c r="A123" s="154"/>
      <c r="B123" s="154"/>
      <c r="C123" s="155" t="s">
        <v>381</v>
      </c>
      <c r="D123" s="154"/>
      <c r="E123" s="154"/>
      <c r="F123" s="154"/>
      <c r="G123" s="154"/>
      <c r="H123" s="154"/>
      <c r="I123" s="154"/>
      <c r="J123" s="154"/>
      <c r="K123" s="154"/>
    </row>
    <row r="124" spans="1:11" ht="14" x14ac:dyDescent="0.3">
      <c r="A124" s="132"/>
      <c r="B124" s="132"/>
      <c r="C124" s="136" t="s">
        <v>85</v>
      </c>
      <c r="D124" s="132"/>
      <c r="E124" s="132"/>
      <c r="F124" s="132"/>
      <c r="G124" s="132"/>
      <c r="H124" s="254">
        <v>0</v>
      </c>
      <c r="I124" s="254"/>
      <c r="J124" s="254">
        <v>0</v>
      </c>
      <c r="K124" s="254"/>
    </row>
    <row r="125" spans="1:11" ht="14" x14ac:dyDescent="0.3">
      <c r="A125" s="132"/>
      <c r="B125" s="132"/>
      <c r="C125" s="136" t="s">
        <v>86</v>
      </c>
      <c r="D125" s="132"/>
      <c r="E125" s="132"/>
      <c r="F125" s="132"/>
      <c r="G125" s="132"/>
      <c r="H125" s="253">
        <v>0</v>
      </c>
      <c r="I125" s="253"/>
      <c r="J125" s="253">
        <v>0</v>
      </c>
      <c r="K125" s="253"/>
    </row>
    <row r="126" spans="1:11" ht="14" x14ac:dyDescent="0.3">
      <c r="A126" s="132"/>
      <c r="B126" s="132"/>
      <c r="C126" s="136" t="s">
        <v>87</v>
      </c>
      <c r="D126" s="132"/>
      <c r="E126" s="132"/>
      <c r="F126" s="132"/>
      <c r="G126" s="132"/>
      <c r="H126" s="253">
        <v>0</v>
      </c>
      <c r="I126" s="253"/>
      <c r="J126" s="253">
        <v>0</v>
      </c>
      <c r="K126" s="253"/>
    </row>
    <row r="127" spans="1:11" x14ac:dyDescent="0.25">
      <c r="A127" s="108"/>
      <c r="B127" s="108"/>
      <c r="C127" s="108"/>
      <c r="D127" s="108"/>
      <c r="E127" s="108"/>
      <c r="F127" s="108"/>
      <c r="G127" s="108"/>
      <c r="H127" s="108"/>
      <c r="I127" s="108"/>
      <c r="J127" s="108"/>
      <c r="K127" s="108"/>
    </row>
    <row r="128" spans="1:11" ht="42" x14ac:dyDescent="0.35">
      <c r="A128" s="142">
        <v>10</v>
      </c>
      <c r="B128" s="142" t="s">
        <v>240</v>
      </c>
      <c r="C128" s="142" t="s">
        <v>241</v>
      </c>
      <c r="D128" s="143" t="s">
        <v>131</v>
      </c>
      <c r="E128" s="141">
        <v>0.72847620000000002</v>
      </c>
      <c r="F128" s="145"/>
      <c r="G128" s="144"/>
      <c r="H128" s="141"/>
      <c r="I128" s="145"/>
      <c r="J128" s="141"/>
      <c r="K128" s="145"/>
    </row>
    <row r="129" spans="1:11" x14ac:dyDescent="0.25">
      <c r="A129" s="132"/>
      <c r="B129" s="132"/>
      <c r="C129" s="146" t="s">
        <v>382</v>
      </c>
      <c r="D129" s="132"/>
      <c r="E129" s="132"/>
      <c r="F129" s="132"/>
      <c r="G129" s="132"/>
      <c r="H129" s="132"/>
      <c r="I129" s="132"/>
      <c r="J129" s="132"/>
      <c r="K129" s="132"/>
    </row>
    <row r="130" spans="1:11" ht="14.5" x14ac:dyDescent="0.35">
      <c r="A130" s="142"/>
      <c r="B130" s="142"/>
      <c r="C130" s="142" t="s">
        <v>74</v>
      </c>
      <c r="D130" s="143"/>
      <c r="E130" s="141"/>
      <c r="F130" s="145">
        <v>8.86</v>
      </c>
      <c r="G130" s="144" t="s">
        <v>77</v>
      </c>
      <c r="H130" s="141">
        <v>1</v>
      </c>
      <c r="I130" s="145">
        <v>6.45</v>
      </c>
      <c r="J130" s="141">
        <v>13.53</v>
      </c>
      <c r="K130" s="145">
        <v>87.33</v>
      </c>
    </row>
    <row r="131" spans="1:11" ht="14.5" x14ac:dyDescent="0.35">
      <c r="A131" s="142"/>
      <c r="B131" s="142"/>
      <c r="C131" s="142" t="s">
        <v>75</v>
      </c>
      <c r="D131" s="143"/>
      <c r="E131" s="141"/>
      <c r="F131" s="145">
        <v>1.48</v>
      </c>
      <c r="G131" s="144" t="s">
        <v>77</v>
      </c>
      <c r="H131" s="141">
        <v>1</v>
      </c>
      <c r="I131" s="147">
        <v>1.08</v>
      </c>
      <c r="J131" s="141">
        <v>34.51</v>
      </c>
      <c r="K131" s="147">
        <v>37.21</v>
      </c>
    </row>
    <row r="132" spans="1:11" ht="14.5" x14ac:dyDescent="0.35">
      <c r="A132" s="149"/>
      <c r="B132" s="149"/>
      <c r="C132" s="149" t="s">
        <v>82</v>
      </c>
      <c r="D132" s="150" t="s">
        <v>80</v>
      </c>
      <c r="E132" s="151">
        <v>175</v>
      </c>
      <c r="F132" s="152"/>
      <c r="G132" s="153"/>
      <c r="H132" s="151"/>
      <c r="I132" s="152">
        <v>1.89</v>
      </c>
      <c r="J132" s="151">
        <v>160</v>
      </c>
      <c r="K132" s="152">
        <v>59.54</v>
      </c>
    </row>
    <row r="133" spans="1:11" ht="14" x14ac:dyDescent="0.3">
      <c r="A133" s="132"/>
      <c r="B133" s="132"/>
      <c r="C133" s="136" t="s">
        <v>85</v>
      </c>
      <c r="D133" s="132"/>
      <c r="E133" s="132"/>
      <c r="F133" s="132"/>
      <c r="G133" s="132"/>
      <c r="H133" s="254">
        <v>8.34</v>
      </c>
      <c r="I133" s="254"/>
      <c r="J133" s="254">
        <v>146.87</v>
      </c>
      <c r="K133" s="254"/>
    </row>
    <row r="134" spans="1:11" ht="14" x14ac:dyDescent="0.3">
      <c r="A134" s="132"/>
      <c r="B134" s="132"/>
      <c r="C134" s="136" t="s">
        <v>86</v>
      </c>
      <c r="D134" s="132"/>
      <c r="E134" s="132"/>
      <c r="F134" s="132"/>
      <c r="G134" s="132"/>
      <c r="H134" s="253">
        <v>0</v>
      </c>
      <c r="I134" s="253"/>
      <c r="J134" s="253">
        <v>0</v>
      </c>
      <c r="K134" s="253"/>
    </row>
    <row r="135" spans="1:11" ht="14" x14ac:dyDescent="0.3">
      <c r="A135" s="132"/>
      <c r="B135" s="132"/>
      <c r="C135" s="136" t="s">
        <v>87</v>
      </c>
      <c r="D135" s="132"/>
      <c r="E135" s="132"/>
      <c r="F135" s="132"/>
      <c r="G135" s="132"/>
      <c r="H135" s="253">
        <v>8.34</v>
      </c>
      <c r="I135" s="253"/>
      <c r="J135" s="253">
        <v>146.87</v>
      </c>
      <c r="K135" s="253"/>
    </row>
    <row r="136" spans="1:11" x14ac:dyDescent="0.25">
      <c r="A136" s="108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</row>
    <row r="137" spans="1:11" ht="42" x14ac:dyDescent="0.35">
      <c r="A137" s="142">
        <v>11</v>
      </c>
      <c r="B137" s="142" t="s">
        <v>243</v>
      </c>
      <c r="C137" s="142" t="s">
        <v>244</v>
      </c>
      <c r="D137" s="143" t="s">
        <v>131</v>
      </c>
      <c r="E137" s="141">
        <v>8.0941799999999994E-2</v>
      </c>
      <c r="F137" s="145"/>
      <c r="G137" s="144"/>
      <c r="H137" s="141"/>
      <c r="I137" s="145"/>
      <c r="J137" s="141"/>
      <c r="K137" s="145"/>
    </row>
    <row r="138" spans="1:11" x14ac:dyDescent="0.25">
      <c r="A138" s="132"/>
      <c r="B138" s="132"/>
      <c r="C138" s="146" t="s">
        <v>383</v>
      </c>
      <c r="D138" s="132"/>
      <c r="E138" s="132"/>
      <c r="F138" s="132"/>
      <c r="G138" s="132"/>
      <c r="H138" s="132"/>
      <c r="I138" s="132"/>
      <c r="J138" s="132"/>
      <c r="K138" s="132"/>
    </row>
    <row r="139" spans="1:11" ht="14.5" x14ac:dyDescent="0.35">
      <c r="A139" s="142"/>
      <c r="B139" s="142"/>
      <c r="C139" s="142" t="s">
        <v>73</v>
      </c>
      <c r="D139" s="143"/>
      <c r="E139" s="141"/>
      <c r="F139" s="145">
        <v>9.6199999999999992</v>
      </c>
      <c r="G139" s="144" t="s">
        <v>77</v>
      </c>
      <c r="H139" s="141">
        <v>1</v>
      </c>
      <c r="I139" s="145">
        <v>0.78</v>
      </c>
      <c r="J139" s="141">
        <v>34.51</v>
      </c>
      <c r="K139" s="145">
        <v>26.87</v>
      </c>
    </row>
    <row r="140" spans="1:11" ht="14.5" x14ac:dyDescent="0.35">
      <c r="A140" s="142"/>
      <c r="B140" s="142"/>
      <c r="C140" s="142" t="s">
        <v>79</v>
      </c>
      <c r="D140" s="143" t="s">
        <v>80</v>
      </c>
      <c r="E140" s="141">
        <v>91</v>
      </c>
      <c r="F140" s="145"/>
      <c r="G140" s="144"/>
      <c r="H140" s="141"/>
      <c r="I140" s="145">
        <v>0.71</v>
      </c>
      <c r="J140" s="141">
        <v>75</v>
      </c>
      <c r="K140" s="145">
        <v>20.149999999999999</v>
      </c>
    </row>
    <row r="141" spans="1:11" ht="14.5" x14ac:dyDescent="0.35">
      <c r="A141" s="142"/>
      <c r="B141" s="142"/>
      <c r="C141" s="142" t="s">
        <v>81</v>
      </c>
      <c r="D141" s="143" t="s">
        <v>80</v>
      </c>
      <c r="E141" s="141">
        <v>70</v>
      </c>
      <c r="F141" s="145"/>
      <c r="G141" s="144"/>
      <c r="H141" s="141"/>
      <c r="I141" s="145">
        <v>0.55000000000000004</v>
      </c>
      <c r="J141" s="141">
        <v>41</v>
      </c>
      <c r="K141" s="145">
        <v>11.02</v>
      </c>
    </row>
    <row r="142" spans="1:11" ht="14.5" x14ac:dyDescent="0.35">
      <c r="A142" s="149"/>
      <c r="B142" s="149"/>
      <c r="C142" s="149" t="s">
        <v>83</v>
      </c>
      <c r="D142" s="150" t="s">
        <v>84</v>
      </c>
      <c r="E142" s="151">
        <v>1.02</v>
      </c>
      <c r="F142" s="152"/>
      <c r="G142" s="153" t="s">
        <v>77</v>
      </c>
      <c r="H142" s="151">
        <v>1</v>
      </c>
      <c r="I142" s="152">
        <v>8.2560635999999993E-2</v>
      </c>
      <c r="J142" s="151"/>
      <c r="K142" s="152"/>
    </row>
    <row r="143" spans="1:11" ht="14" x14ac:dyDescent="0.3">
      <c r="A143" s="132"/>
      <c r="B143" s="132"/>
      <c r="C143" s="136" t="s">
        <v>85</v>
      </c>
      <c r="D143" s="132"/>
      <c r="E143" s="132"/>
      <c r="F143" s="132"/>
      <c r="G143" s="132"/>
      <c r="H143" s="254">
        <v>2.04</v>
      </c>
      <c r="I143" s="254"/>
      <c r="J143" s="254">
        <v>58.039999999999992</v>
      </c>
      <c r="K143" s="254"/>
    </row>
    <row r="144" spans="1:11" ht="14" x14ac:dyDescent="0.3">
      <c r="A144" s="132"/>
      <c r="B144" s="132"/>
      <c r="C144" s="136" t="s">
        <v>86</v>
      </c>
      <c r="D144" s="132"/>
      <c r="E144" s="132"/>
      <c r="F144" s="132"/>
      <c r="G144" s="132"/>
      <c r="H144" s="253">
        <v>0</v>
      </c>
      <c r="I144" s="253"/>
      <c r="J144" s="253">
        <v>0</v>
      </c>
      <c r="K144" s="253"/>
    </row>
    <row r="145" spans="1:11" ht="14" x14ac:dyDescent="0.3">
      <c r="A145" s="132"/>
      <c r="B145" s="132"/>
      <c r="C145" s="136" t="s">
        <v>87</v>
      </c>
      <c r="D145" s="132"/>
      <c r="E145" s="132"/>
      <c r="F145" s="132"/>
      <c r="G145" s="132"/>
      <c r="H145" s="253">
        <v>2.04</v>
      </c>
      <c r="I145" s="253"/>
      <c r="J145" s="253">
        <v>58.039999999999992</v>
      </c>
      <c r="K145" s="253"/>
    </row>
    <row r="146" spans="1:11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</row>
    <row r="147" spans="1:11" x14ac:dyDescent="0.25">
      <c r="A147" s="108"/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</row>
    <row r="148" spans="1:11" ht="14.15" customHeight="1" x14ac:dyDescent="0.3">
      <c r="A148" s="256" t="s">
        <v>246</v>
      </c>
      <c r="B148" s="256"/>
      <c r="C148" s="256"/>
      <c r="D148" s="256"/>
      <c r="E148" s="256"/>
      <c r="F148" s="256"/>
      <c r="G148" s="256"/>
      <c r="H148" s="253">
        <v>10.379999999999999</v>
      </c>
      <c r="I148" s="257"/>
      <c r="J148" s="253">
        <v>204.91</v>
      </c>
      <c r="K148" s="257"/>
    </row>
    <row r="149" spans="1:11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</row>
    <row r="150" spans="1:11" ht="16.5" customHeight="1" x14ac:dyDescent="0.35">
      <c r="A150" s="255" t="s">
        <v>250</v>
      </c>
      <c r="B150" s="255"/>
      <c r="C150" s="255"/>
      <c r="D150" s="255"/>
      <c r="E150" s="255"/>
      <c r="F150" s="255"/>
      <c r="G150" s="255"/>
      <c r="H150" s="255"/>
      <c r="I150" s="255"/>
      <c r="J150" s="255"/>
      <c r="K150" s="255"/>
    </row>
    <row r="151" spans="1:11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</row>
    <row r="152" spans="1:11" ht="16.5" customHeight="1" x14ac:dyDescent="0.35">
      <c r="A152" s="255" t="s">
        <v>384</v>
      </c>
      <c r="B152" s="255"/>
      <c r="C152" s="255"/>
      <c r="D152" s="255"/>
      <c r="E152" s="255"/>
      <c r="F152" s="255"/>
      <c r="G152" s="255"/>
      <c r="H152" s="255"/>
      <c r="I152" s="255"/>
      <c r="J152" s="255"/>
      <c r="K152" s="255"/>
    </row>
    <row r="153" spans="1:11" ht="66" x14ac:dyDescent="0.35">
      <c r="A153" s="142">
        <v>12</v>
      </c>
      <c r="B153" s="142" t="s">
        <v>385</v>
      </c>
      <c r="C153" s="142" t="s">
        <v>160</v>
      </c>
      <c r="D153" s="143" t="s">
        <v>136</v>
      </c>
      <c r="E153" s="141">
        <v>0.2</v>
      </c>
      <c r="F153" s="145"/>
      <c r="G153" s="144"/>
      <c r="H153" s="141"/>
      <c r="I153" s="145"/>
      <c r="J153" s="141"/>
      <c r="K153" s="145"/>
    </row>
    <row r="154" spans="1:11" x14ac:dyDescent="0.25">
      <c r="A154" s="132"/>
      <c r="B154" s="132"/>
      <c r="C154" s="146" t="s">
        <v>175</v>
      </c>
      <c r="D154" s="132"/>
      <c r="E154" s="132"/>
      <c r="F154" s="132"/>
      <c r="G154" s="132"/>
      <c r="H154" s="132"/>
      <c r="I154" s="132"/>
      <c r="J154" s="132"/>
      <c r="K154" s="132"/>
    </row>
    <row r="155" spans="1:11" ht="14.5" x14ac:dyDescent="0.35">
      <c r="A155" s="142"/>
      <c r="B155" s="142"/>
      <c r="C155" s="142" t="s">
        <v>73</v>
      </c>
      <c r="D155" s="143"/>
      <c r="E155" s="141"/>
      <c r="F155" s="145">
        <v>747.52</v>
      </c>
      <c r="G155" s="144" t="s">
        <v>209</v>
      </c>
      <c r="H155" s="141">
        <v>1</v>
      </c>
      <c r="I155" s="145">
        <v>171.93</v>
      </c>
      <c r="J155" s="141">
        <v>34.51</v>
      </c>
      <c r="K155" s="145">
        <v>5933.29</v>
      </c>
    </row>
    <row r="156" spans="1:11" ht="14.5" x14ac:dyDescent="0.35">
      <c r="A156" s="142"/>
      <c r="B156" s="142"/>
      <c r="C156" s="142" t="s">
        <v>74</v>
      </c>
      <c r="D156" s="143"/>
      <c r="E156" s="141"/>
      <c r="F156" s="145">
        <v>10.1</v>
      </c>
      <c r="G156" s="144" t="s">
        <v>210</v>
      </c>
      <c r="H156" s="141">
        <v>1</v>
      </c>
      <c r="I156" s="145">
        <v>2.5299999999999998</v>
      </c>
      <c r="J156" s="141">
        <v>12.61</v>
      </c>
      <c r="K156" s="145">
        <v>31.84</v>
      </c>
    </row>
    <row r="157" spans="1:11" ht="14.5" x14ac:dyDescent="0.35">
      <c r="A157" s="142"/>
      <c r="B157" s="142"/>
      <c r="C157" s="142" t="s">
        <v>75</v>
      </c>
      <c r="D157" s="143"/>
      <c r="E157" s="141"/>
      <c r="F157" s="145">
        <v>1.43</v>
      </c>
      <c r="G157" s="144" t="s">
        <v>210</v>
      </c>
      <c r="H157" s="141">
        <v>1</v>
      </c>
      <c r="I157" s="147">
        <v>0.36</v>
      </c>
      <c r="J157" s="141">
        <v>34.51</v>
      </c>
      <c r="K157" s="147">
        <v>12.34</v>
      </c>
    </row>
    <row r="158" spans="1:11" ht="14.5" x14ac:dyDescent="0.35">
      <c r="A158" s="142"/>
      <c r="B158" s="142"/>
      <c r="C158" s="142" t="s">
        <v>76</v>
      </c>
      <c r="D158" s="143"/>
      <c r="E158" s="141"/>
      <c r="F158" s="145">
        <v>85.17</v>
      </c>
      <c r="G158" s="144" t="s">
        <v>77</v>
      </c>
      <c r="H158" s="141">
        <v>1</v>
      </c>
      <c r="I158" s="145">
        <v>17.03</v>
      </c>
      <c r="J158" s="141">
        <v>14.75</v>
      </c>
      <c r="K158" s="145">
        <v>251.25</v>
      </c>
    </row>
    <row r="159" spans="1:11" ht="70" x14ac:dyDescent="0.35">
      <c r="A159" s="142" t="s">
        <v>110</v>
      </c>
      <c r="B159" s="142" t="s">
        <v>142</v>
      </c>
      <c r="C159" s="142" t="s">
        <v>143</v>
      </c>
      <c r="D159" s="143" t="s">
        <v>106</v>
      </c>
      <c r="E159" s="141">
        <v>20</v>
      </c>
      <c r="F159" s="145">
        <v>21.9</v>
      </c>
      <c r="G159" s="148" t="s">
        <v>77</v>
      </c>
      <c r="H159" s="141">
        <v>1</v>
      </c>
      <c r="I159" s="145">
        <v>438</v>
      </c>
      <c r="J159" s="141">
        <v>1.01</v>
      </c>
      <c r="K159" s="145">
        <v>442.38</v>
      </c>
    </row>
    <row r="160" spans="1:11" ht="70" x14ac:dyDescent="0.35">
      <c r="A160" s="142" t="s">
        <v>111</v>
      </c>
      <c r="B160" s="142" t="s">
        <v>161</v>
      </c>
      <c r="C160" s="142" t="s">
        <v>162</v>
      </c>
      <c r="D160" s="143" t="s">
        <v>93</v>
      </c>
      <c r="E160" s="141">
        <v>19.96</v>
      </c>
      <c r="F160" s="145">
        <v>123.21</v>
      </c>
      <c r="G160" s="148" t="s">
        <v>77</v>
      </c>
      <c r="H160" s="141">
        <v>1</v>
      </c>
      <c r="I160" s="145">
        <v>2459.27</v>
      </c>
      <c r="J160" s="141">
        <v>1.47</v>
      </c>
      <c r="K160" s="145">
        <v>3615.13</v>
      </c>
    </row>
    <row r="161" spans="1:11" ht="42" x14ac:dyDescent="0.35">
      <c r="A161" s="142" t="s">
        <v>112</v>
      </c>
      <c r="B161" s="142" t="s">
        <v>386</v>
      </c>
      <c r="C161" s="142" t="s">
        <v>387</v>
      </c>
      <c r="D161" s="143" t="s">
        <v>106</v>
      </c>
      <c r="E161" s="141">
        <v>6</v>
      </c>
      <c r="F161" s="145">
        <v>45.47</v>
      </c>
      <c r="G161" s="148" t="s">
        <v>77</v>
      </c>
      <c r="H161" s="141">
        <v>1</v>
      </c>
      <c r="I161" s="145">
        <v>272.82</v>
      </c>
      <c r="J161" s="141">
        <v>3.54</v>
      </c>
      <c r="K161" s="145">
        <v>965.78</v>
      </c>
    </row>
    <row r="162" spans="1:11" ht="28" x14ac:dyDescent="0.35">
      <c r="A162" s="142" t="s">
        <v>388</v>
      </c>
      <c r="B162" s="142" t="s">
        <v>389</v>
      </c>
      <c r="C162" s="142" t="s">
        <v>390</v>
      </c>
      <c r="D162" s="143" t="s">
        <v>106</v>
      </c>
      <c r="E162" s="141">
        <v>18</v>
      </c>
      <c r="F162" s="145">
        <v>7.56</v>
      </c>
      <c r="G162" s="148" t="s">
        <v>77</v>
      </c>
      <c r="H162" s="141">
        <v>1</v>
      </c>
      <c r="I162" s="145">
        <v>136.08000000000001</v>
      </c>
      <c r="J162" s="141">
        <v>5.3</v>
      </c>
      <c r="K162" s="145">
        <v>721.22</v>
      </c>
    </row>
    <row r="163" spans="1:11" ht="14.5" x14ac:dyDescent="0.35">
      <c r="A163" s="142"/>
      <c r="B163" s="142"/>
      <c r="C163" s="142" t="s">
        <v>79</v>
      </c>
      <c r="D163" s="143" t="s">
        <v>80</v>
      </c>
      <c r="E163" s="141">
        <v>110</v>
      </c>
      <c r="F163" s="145"/>
      <c r="G163" s="144"/>
      <c r="H163" s="141"/>
      <c r="I163" s="145">
        <v>189.12</v>
      </c>
      <c r="J163" s="141">
        <v>90</v>
      </c>
      <c r="K163" s="145">
        <v>5339.96</v>
      </c>
    </row>
    <row r="164" spans="1:11" ht="14.5" x14ac:dyDescent="0.35">
      <c r="A164" s="142"/>
      <c r="B164" s="142"/>
      <c r="C164" s="142" t="s">
        <v>81</v>
      </c>
      <c r="D164" s="143" t="s">
        <v>80</v>
      </c>
      <c r="E164" s="141">
        <v>74</v>
      </c>
      <c r="F164" s="145"/>
      <c r="G164" s="144"/>
      <c r="H164" s="141"/>
      <c r="I164" s="145">
        <v>127.23</v>
      </c>
      <c r="J164" s="141">
        <v>41</v>
      </c>
      <c r="K164" s="145">
        <v>2432.65</v>
      </c>
    </row>
    <row r="165" spans="1:11" ht="14.5" x14ac:dyDescent="0.35">
      <c r="A165" s="142"/>
      <c r="B165" s="142"/>
      <c r="C165" s="142" t="s">
        <v>82</v>
      </c>
      <c r="D165" s="143" t="s">
        <v>80</v>
      </c>
      <c r="E165" s="141">
        <v>175</v>
      </c>
      <c r="F165" s="145"/>
      <c r="G165" s="144"/>
      <c r="H165" s="141"/>
      <c r="I165" s="145">
        <v>0.63</v>
      </c>
      <c r="J165" s="141">
        <v>160</v>
      </c>
      <c r="K165" s="145">
        <v>19.739999999999998</v>
      </c>
    </row>
    <row r="166" spans="1:11" ht="14.5" x14ac:dyDescent="0.35">
      <c r="A166" s="149"/>
      <c r="B166" s="149"/>
      <c r="C166" s="149" t="s">
        <v>83</v>
      </c>
      <c r="D166" s="150" t="s">
        <v>84</v>
      </c>
      <c r="E166" s="151">
        <v>58.4</v>
      </c>
      <c r="F166" s="152"/>
      <c r="G166" s="153" t="s">
        <v>209</v>
      </c>
      <c r="H166" s="151">
        <v>1</v>
      </c>
      <c r="I166" s="152">
        <v>13.432</v>
      </c>
      <c r="J166" s="151"/>
      <c r="K166" s="152"/>
    </row>
    <row r="167" spans="1:11" ht="14" x14ac:dyDescent="0.3">
      <c r="A167" s="132"/>
      <c r="B167" s="132"/>
      <c r="C167" s="136" t="s">
        <v>85</v>
      </c>
      <c r="D167" s="132"/>
      <c r="E167" s="132"/>
      <c r="F167" s="132"/>
      <c r="G167" s="132"/>
      <c r="H167" s="254">
        <v>3814.6400000000003</v>
      </c>
      <c r="I167" s="254"/>
      <c r="J167" s="254">
        <v>19753.239999999998</v>
      </c>
      <c r="K167" s="254"/>
    </row>
    <row r="168" spans="1:11" ht="14" x14ac:dyDescent="0.3">
      <c r="A168" s="132"/>
      <c r="B168" s="132"/>
      <c r="C168" s="136" t="s">
        <v>86</v>
      </c>
      <c r="D168" s="132"/>
      <c r="E168" s="132"/>
      <c r="F168" s="132"/>
      <c r="G168" s="132"/>
      <c r="H168" s="253">
        <v>0</v>
      </c>
      <c r="I168" s="253"/>
      <c r="J168" s="253">
        <v>0</v>
      </c>
      <c r="K168" s="253"/>
    </row>
    <row r="169" spans="1:11" ht="14" x14ac:dyDescent="0.3">
      <c r="A169" s="132"/>
      <c r="B169" s="132"/>
      <c r="C169" s="136" t="s">
        <v>87</v>
      </c>
      <c r="D169" s="132"/>
      <c r="E169" s="132"/>
      <c r="F169" s="132"/>
      <c r="G169" s="132"/>
      <c r="H169" s="253">
        <v>3814.6400000000003</v>
      </c>
      <c r="I169" s="253"/>
      <c r="J169" s="253">
        <v>19753.239999999998</v>
      </c>
      <c r="K169" s="253"/>
    </row>
    <row r="170" spans="1:11" x14ac:dyDescent="0.25">
      <c r="A170" s="108"/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</row>
    <row r="171" spans="1:11" ht="66" x14ac:dyDescent="0.35">
      <c r="A171" s="142">
        <v>13</v>
      </c>
      <c r="B171" s="142" t="s">
        <v>391</v>
      </c>
      <c r="C171" s="142" t="s">
        <v>155</v>
      </c>
      <c r="D171" s="143" t="s">
        <v>136</v>
      </c>
      <c r="E171" s="141">
        <v>0.5</v>
      </c>
      <c r="F171" s="145"/>
      <c r="G171" s="144"/>
      <c r="H171" s="141"/>
      <c r="I171" s="145"/>
      <c r="J171" s="141"/>
      <c r="K171" s="145"/>
    </row>
    <row r="172" spans="1:11" x14ac:dyDescent="0.25">
      <c r="A172" s="132"/>
      <c r="B172" s="132"/>
      <c r="C172" s="146" t="s">
        <v>174</v>
      </c>
      <c r="D172" s="132"/>
      <c r="E172" s="132"/>
      <c r="F172" s="132"/>
      <c r="G172" s="132"/>
      <c r="H172" s="132"/>
      <c r="I172" s="132"/>
      <c r="J172" s="132"/>
      <c r="K172" s="132"/>
    </row>
    <row r="173" spans="1:11" ht="14.5" x14ac:dyDescent="0.35">
      <c r="A173" s="142"/>
      <c r="B173" s="142"/>
      <c r="C173" s="142" t="s">
        <v>73</v>
      </c>
      <c r="D173" s="143"/>
      <c r="E173" s="141"/>
      <c r="F173" s="145">
        <v>716.8</v>
      </c>
      <c r="G173" s="144" t="s">
        <v>209</v>
      </c>
      <c r="H173" s="141">
        <v>1</v>
      </c>
      <c r="I173" s="145">
        <v>412.16</v>
      </c>
      <c r="J173" s="141">
        <v>34.51</v>
      </c>
      <c r="K173" s="145">
        <v>14223.64</v>
      </c>
    </row>
    <row r="174" spans="1:11" ht="14.5" x14ac:dyDescent="0.35">
      <c r="A174" s="142"/>
      <c r="B174" s="142"/>
      <c r="C174" s="142" t="s">
        <v>74</v>
      </c>
      <c r="D174" s="143"/>
      <c r="E174" s="141"/>
      <c r="F174" s="145">
        <v>20.2</v>
      </c>
      <c r="G174" s="144" t="s">
        <v>210</v>
      </c>
      <c r="H174" s="141">
        <v>1</v>
      </c>
      <c r="I174" s="145">
        <v>12.63</v>
      </c>
      <c r="J174" s="141">
        <v>12.61</v>
      </c>
      <c r="K174" s="145">
        <v>159.19999999999999</v>
      </c>
    </row>
    <row r="175" spans="1:11" ht="14.5" x14ac:dyDescent="0.35">
      <c r="A175" s="142"/>
      <c r="B175" s="142"/>
      <c r="C175" s="142" t="s">
        <v>75</v>
      </c>
      <c r="D175" s="143"/>
      <c r="E175" s="141"/>
      <c r="F175" s="145">
        <v>2.86</v>
      </c>
      <c r="G175" s="144" t="s">
        <v>210</v>
      </c>
      <c r="H175" s="141">
        <v>1</v>
      </c>
      <c r="I175" s="147">
        <v>1.79</v>
      </c>
      <c r="J175" s="141">
        <v>34.51</v>
      </c>
      <c r="K175" s="147">
        <v>61.69</v>
      </c>
    </row>
    <row r="176" spans="1:11" ht="14.5" x14ac:dyDescent="0.35">
      <c r="A176" s="142"/>
      <c r="B176" s="142"/>
      <c r="C176" s="142" t="s">
        <v>76</v>
      </c>
      <c r="D176" s="143"/>
      <c r="E176" s="141"/>
      <c r="F176" s="145">
        <v>231.73</v>
      </c>
      <c r="G176" s="144" t="s">
        <v>77</v>
      </c>
      <c r="H176" s="141">
        <v>1</v>
      </c>
      <c r="I176" s="145">
        <v>115.87</v>
      </c>
      <c r="J176" s="141">
        <v>14.63</v>
      </c>
      <c r="K176" s="145">
        <v>1695.1</v>
      </c>
    </row>
    <row r="177" spans="1:11" ht="70" x14ac:dyDescent="0.35">
      <c r="A177" s="142" t="s">
        <v>113</v>
      </c>
      <c r="B177" s="142" t="s">
        <v>156</v>
      </c>
      <c r="C177" s="142" t="s">
        <v>157</v>
      </c>
      <c r="D177" s="143" t="s">
        <v>106</v>
      </c>
      <c r="E177" s="141">
        <v>50</v>
      </c>
      <c r="F177" s="145">
        <v>54.28</v>
      </c>
      <c r="G177" s="148" t="s">
        <v>77</v>
      </c>
      <c r="H177" s="141">
        <v>1</v>
      </c>
      <c r="I177" s="145">
        <v>2714</v>
      </c>
      <c r="J177" s="141">
        <v>1.01</v>
      </c>
      <c r="K177" s="145">
        <v>2741.14</v>
      </c>
    </row>
    <row r="178" spans="1:11" ht="70" x14ac:dyDescent="0.35">
      <c r="A178" s="142" t="s">
        <v>114</v>
      </c>
      <c r="B178" s="142" t="s">
        <v>158</v>
      </c>
      <c r="C178" s="142" t="s">
        <v>159</v>
      </c>
      <c r="D178" s="143" t="s">
        <v>93</v>
      </c>
      <c r="E178" s="141">
        <v>49.9</v>
      </c>
      <c r="F178" s="145">
        <v>179.23</v>
      </c>
      <c r="G178" s="148" t="s">
        <v>77</v>
      </c>
      <c r="H178" s="141">
        <v>1</v>
      </c>
      <c r="I178" s="145">
        <v>8943.58</v>
      </c>
      <c r="J178" s="141">
        <v>1.87</v>
      </c>
      <c r="K178" s="145">
        <v>16724.490000000002</v>
      </c>
    </row>
    <row r="179" spans="1:11" ht="42" x14ac:dyDescent="0.35">
      <c r="A179" s="142" t="s">
        <v>297</v>
      </c>
      <c r="B179" s="142" t="s">
        <v>392</v>
      </c>
      <c r="C179" s="142" t="s">
        <v>393</v>
      </c>
      <c r="D179" s="143" t="s">
        <v>106</v>
      </c>
      <c r="E179" s="141">
        <v>17</v>
      </c>
      <c r="F179" s="145">
        <v>63.13</v>
      </c>
      <c r="G179" s="148" t="s">
        <v>77</v>
      </c>
      <c r="H179" s="141">
        <v>1</v>
      </c>
      <c r="I179" s="145">
        <v>1073.21</v>
      </c>
      <c r="J179" s="141">
        <v>4.55</v>
      </c>
      <c r="K179" s="145">
        <v>4883.1099999999997</v>
      </c>
    </row>
    <row r="180" spans="1:11" ht="28" x14ac:dyDescent="0.35">
      <c r="A180" s="142" t="s">
        <v>186</v>
      </c>
      <c r="B180" s="142" t="s">
        <v>394</v>
      </c>
      <c r="C180" s="142" t="s">
        <v>395</v>
      </c>
      <c r="D180" s="143" t="s">
        <v>106</v>
      </c>
      <c r="E180" s="141">
        <v>20</v>
      </c>
      <c r="F180" s="145">
        <v>34.11</v>
      </c>
      <c r="G180" s="148" t="s">
        <v>77</v>
      </c>
      <c r="H180" s="141">
        <v>1</v>
      </c>
      <c r="I180" s="145">
        <v>682.2</v>
      </c>
      <c r="J180" s="141">
        <v>4.59</v>
      </c>
      <c r="K180" s="145">
        <v>3131.3</v>
      </c>
    </row>
    <row r="181" spans="1:11" ht="14.5" x14ac:dyDescent="0.35">
      <c r="A181" s="142"/>
      <c r="B181" s="142"/>
      <c r="C181" s="142" t="s">
        <v>79</v>
      </c>
      <c r="D181" s="143" t="s">
        <v>80</v>
      </c>
      <c r="E181" s="141">
        <v>110</v>
      </c>
      <c r="F181" s="145"/>
      <c r="G181" s="144"/>
      <c r="H181" s="141"/>
      <c r="I181" s="145">
        <v>453.38</v>
      </c>
      <c r="J181" s="141">
        <v>90</v>
      </c>
      <c r="K181" s="145">
        <v>12801.28</v>
      </c>
    </row>
    <row r="182" spans="1:11" ht="14.5" x14ac:dyDescent="0.35">
      <c r="A182" s="142"/>
      <c r="B182" s="142"/>
      <c r="C182" s="142" t="s">
        <v>81</v>
      </c>
      <c r="D182" s="143" t="s">
        <v>80</v>
      </c>
      <c r="E182" s="141">
        <v>74</v>
      </c>
      <c r="F182" s="145"/>
      <c r="G182" s="144"/>
      <c r="H182" s="141"/>
      <c r="I182" s="145">
        <v>305</v>
      </c>
      <c r="J182" s="141">
        <v>41</v>
      </c>
      <c r="K182" s="145">
        <v>5831.69</v>
      </c>
    </row>
    <row r="183" spans="1:11" ht="14.5" x14ac:dyDescent="0.35">
      <c r="A183" s="142"/>
      <c r="B183" s="142"/>
      <c r="C183" s="142" t="s">
        <v>82</v>
      </c>
      <c r="D183" s="143" t="s">
        <v>80</v>
      </c>
      <c r="E183" s="141">
        <v>175</v>
      </c>
      <c r="F183" s="145"/>
      <c r="G183" s="144"/>
      <c r="H183" s="141"/>
      <c r="I183" s="145">
        <v>3.13</v>
      </c>
      <c r="J183" s="141">
        <v>160</v>
      </c>
      <c r="K183" s="145">
        <v>98.7</v>
      </c>
    </row>
    <row r="184" spans="1:11" ht="14.5" x14ac:dyDescent="0.35">
      <c r="A184" s="149"/>
      <c r="B184" s="149"/>
      <c r="C184" s="149" t="s">
        <v>83</v>
      </c>
      <c r="D184" s="150" t="s">
        <v>84</v>
      </c>
      <c r="E184" s="151">
        <v>56</v>
      </c>
      <c r="F184" s="152"/>
      <c r="G184" s="153" t="s">
        <v>209</v>
      </c>
      <c r="H184" s="151">
        <v>1</v>
      </c>
      <c r="I184" s="152">
        <v>32.199999999999996</v>
      </c>
      <c r="J184" s="151"/>
      <c r="K184" s="152"/>
    </row>
    <row r="185" spans="1:11" ht="14" x14ac:dyDescent="0.3">
      <c r="A185" s="132"/>
      <c r="B185" s="132"/>
      <c r="C185" s="136" t="s">
        <v>85</v>
      </c>
      <c r="D185" s="132"/>
      <c r="E185" s="132"/>
      <c r="F185" s="132"/>
      <c r="G185" s="132"/>
      <c r="H185" s="254">
        <v>14715.160000000002</v>
      </c>
      <c r="I185" s="254"/>
      <c r="J185" s="254">
        <v>62289.65</v>
      </c>
      <c r="K185" s="254"/>
    </row>
    <row r="186" spans="1:11" ht="14" x14ac:dyDescent="0.3">
      <c r="A186" s="132"/>
      <c r="B186" s="132"/>
      <c r="C186" s="136" t="s">
        <v>86</v>
      </c>
      <c r="D186" s="132"/>
      <c r="E186" s="132"/>
      <c r="F186" s="132"/>
      <c r="G186" s="132"/>
      <c r="H186" s="253">
        <v>0</v>
      </c>
      <c r="I186" s="253"/>
      <c r="J186" s="253">
        <v>0</v>
      </c>
      <c r="K186" s="253"/>
    </row>
    <row r="187" spans="1:11" ht="14" x14ac:dyDescent="0.3">
      <c r="A187" s="132"/>
      <c r="B187" s="132"/>
      <c r="C187" s="136" t="s">
        <v>87</v>
      </c>
      <c r="D187" s="132"/>
      <c r="E187" s="132"/>
      <c r="F187" s="132"/>
      <c r="G187" s="132"/>
      <c r="H187" s="253">
        <v>14715.160000000002</v>
      </c>
      <c r="I187" s="253"/>
      <c r="J187" s="253">
        <v>62289.65</v>
      </c>
      <c r="K187" s="253"/>
    </row>
    <row r="188" spans="1:11" x14ac:dyDescent="0.25">
      <c r="A188" s="108"/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</row>
    <row r="189" spans="1:11" ht="66" x14ac:dyDescent="0.35">
      <c r="A189" s="142">
        <v>14</v>
      </c>
      <c r="B189" s="142" t="s">
        <v>315</v>
      </c>
      <c r="C189" s="142" t="s">
        <v>144</v>
      </c>
      <c r="D189" s="143" t="s">
        <v>145</v>
      </c>
      <c r="E189" s="141">
        <v>0.2</v>
      </c>
      <c r="F189" s="145"/>
      <c r="G189" s="144"/>
      <c r="H189" s="141"/>
      <c r="I189" s="145"/>
      <c r="J189" s="141"/>
      <c r="K189" s="145"/>
    </row>
    <row r="190" spans="1:11" x14ac:dyDescent="0.25">
      <c r="A190" s="132"/>
      <c r="B190" s="132"/>
      <c r="C190" s="146" t="s">
        <v>396</v>
      </c>
      <c r="D190" s="132"/>
      <c r="E190" s="132"/>
      <c r="F190" s="132"/>
      <c r="G190" s="132"/>
      <c r="H190" s="132"/>
      <c r="I190" s="132"/>
      <c r="J190" s="132"/>
      <c r="K190" s="132"/>
    </row>
    <row r="191" spans="1:11" ht="14.5" x14ac:dyDescent="0.35">
      <c r="A191" s="142"/>
      <c r="B191" s="142"/>
      <c r="C191" s="142" t="s">
        <v>73</v>
      </c>
      <c r="D191" s="143"/>
      <c r="E191" s="141"/>
      <c r="F191" s="145">
        <v>28.6</v>
      </c>
      <c r="G191" s="144" t="s">
        <v>209</v>
      </c>
      <c r="H191" s="141">
        <v>1</v>
      </c>
      <c r="I191" s="145">
        <v>6.58</v>
      </c>
      <c r="J191" s="141">
        <v>34.51</v>
      </c>
      <c r="K191" s="145">
        <v>227.01</v>
      </c>
    </row>
    <row r="192" spans="1:11" ht="14.5" x14ac:dyDescent="0.35">
      <c r="A192" s="142"/>
      <c r="B192" s="142"/>
      <c r="C192" s="142" t="s">
        <v>74</v>
      </c>
      <c r="D192" s="143"/>
      <c r="E192" s="141"/>
      <c r="F192" s="145">
        <v>0.75</v>
      </c>
      <c r="G192" s="144" t="s">
        <v>210</v>
      </c>
      <c r="H192" s="141">
        <v>1</v>
      </c>
      <c r="I192" s="145">
        <v>0.19</v>
      </c>
      <c r="J192" s="141">
        <v>12.83</v>
      </c>
      <c r="K192" s="145">
        <v>2.41</v>
      </c>
    </row>
    <row r="193" spans="1:11" ht="14.5" x14ac:dyDescent="0.35">
      <c r="A193" s="142"/>
      <c r="B193" s="142"/>
      <c r="C193" s="142" t="s">
        <v>75</v>
      </c>
      <c r="D193" s="143"/>
      <c r="E193" s="141"/>
      <c r="F193" s="145">
        <v>0.11</v>
      </c>
      <c r="G193" s="144" t="s">
        <v>210</v>
      </c>
      <c r="H193" s="141">
        <v>1</v>
      </c>
      <c r="I193" s="147">
        <v>0.03</v>
      </c>
      <c r="J193" s="141">
        <v>34.51</v>
      </c>
      <c r="K193" s="147">
        <v>0.95</v>
      </c>
    </row>
    <row r="194" spans="1:11" ht="14.5" x14ac:dyDescent="0.35">
      <c r="A194" s="142"/>
      <c r="B194" s="142"/>
      <c r="C194" s="142" t="s">
        <v>76</v>
      </c>
      <c r="D194" s="143"/>
      <c r="E194" s="141"/>
      <c r="F194" s="145">
        <v>55.69</v>
      </c>
      <c r="G194" s="144" t="s">
        <v>77</v>
      </c>
      <c r="H194" s="141">
        <v>1</v>
      </c>
      <c r="I194" s="145">
        <v>11.14</v>
      </c>
      <c r="J194" s="141">
        <v>19.34</v>
      </c>
      <c r="K194" s="145">
        <v>215.41</v>
      </c>
    </row>
    <row r="195" spans="1:11" ht="98" x14ac:dyDescent="0.35">
      <c r="A195" s="142" t="s">
        <v>115</v>
      </c>
      <c r="B195" s="142" t="s">
        <v>317</v>
      </c>
      <c r="C195" s="142" t="s">
        <v>318</v>
      </c>
      <c r="D195" s="143" t="s">
        <v>93</v>
      </c>
      <c r="E195" s="141">
        <v>3</v>
      </c>
      <c r="F195" s="145">
        <v>11.88</v>
      </c>
      <c r="G195" s="148" t="s">
        <v>77</v>
      </c>
      <c r="H195" s="141">
        <v>1</v>
      </c>
      <c r="I195" s="145">
        <v>35.64</v>
      </c>
      <c r="J195" s="141">
        <v>3.26</v>
      </c>
      <c r="K195" s="145">
        <v>116.19</v>
      </c>
    </row>
    <row r="196" spans="1:11" ht="140" x14ac:dyDescent="0.35">
      <c r="A196" s="142" t="s">
        <v>116</v>
      </c>
      <c r="B196" s="142" t="s">
        <v>397</v>
      </c>
      <c r="C196" s="142" t="s">
        <v>398</v>
      </c>
      <c r="D196" s="143" t="s">
        <v>93</v>
      </c>
      <c r="E196" s="141">
        <v>2.1</v>
      </c>
      <c r="F196" s="145">
        <v>43.39</v>
      </c>
      <c r="G196" s="148" t="s">
        <v>77</v>
      </c>
      <c r="H196" s="141">
        <v>1</v>
      </c>
      <c r="I196" s="145">
        <v>91.12</v>
      </c>
      <c r="J196" s="141">
        <v>5.49</v>
      </c>
      <c r="K196" s="145">
        <v>500.24</v>
      </c>
    </row>
    <row r="197" spans="1:11" ht="56" x14ac:dyDescent="0.35">
      <c r="A197" s="142" t="s">
        <v>117</v>
      </c>
      <c r="B197" s="142" t="s">
        <v>146</v>
      </c>
      <c r="C197" s="142" t="s">
        <v>147</v>
      </c>
      <c r="D197" s="143" t="s">
        <v>125</v>
      </c>
      <c r="E197" s="141">
        <v>-0.186</v>
      </c>
      <c r="F197" s="145">
        <v>34.75</v>
      </c>
      <c r="G197" s="148" t="s">
        <v>77</v>
      </c>
      <c r="H197" s="141">
        <v>1</v>
      </c>
      <c r="I197" s="145">
        <v>-6.46</v>
      </c>
      <c r="J197" s="141">
        <v>30.45</v>
      </c>
      <c r="K197" s="145">
        <v>-196.81</v>
      </c>
    </row>
    <row r="198" spans="1:11" ht="84" x14ac:dyDescent="0.35">
      <c r="A198" s="142" t="s">
        <v>118</v>
      </c>
      <c r="B198" s="142" t="s">
        <v>319</v>
      </c>
      <c r="C198" s="142" t="s">
        <v>320</v>
      </c>
      <c r="D198" s="143" t="s">
        <v>125</v>
      </c>
      <c r="E198" s="141">
        <v>3.32E-2</v>
      </c>
      <c r="F198" s="145">
        <v>144.94</v>
      </c>
      <c r="G198" s="148" t="s">
        <v>77</v>
      </c>
      <c r="H198" s="141">
        <v>1</v>
      </c>
      <c r="I198" s="145">
        <v>4.8099999999999996</v>
      </c>
      <c r="J198" s="141">
        <v>9.3699999999999992</v>
      </c>
      <c r="K198" s="145">
        <v>45.09</v>
      </c>
    </row>
    <row r="199" spans="1:11" ht="14.5" x14ac:dyDescent="0.35">
      <c r="A199" s="142"/>
      <c r="B199" s="142"/>
      <c r="C199" s="142" t="s">
        <v>79</v>
      </c>
      <c r="D199" s="143" t="s">
        <v>80</v>
      </c>
      <c r="E199" s="141">
        <v>91</v>
      </c>
      <c r="F199" s="145"/>
      <c r="G199" s="144"/>
      <c r="H199" s="141"/>
      <c r="I199" s="145">
        <v>5.99</v>
      </c>
      <c r="J199" s="141">
        <v>75</v>
      </c>
      <c r="K199" s="145">
        <v>170.26</v>
      </c>
    </row>
    <row r="200" spans="1:11" ht="14.5" x14ac:dyDescent="0.35">
      <c r="A200" s="142"/>
      <c r="B200" s="142"/>
      <c r="C200" s="142" t="s">
        <v>81</v>
      </c>
      <c r="D200" s="143" t="s">
        <v>80</v>
      </c>
      <c r="E200" s="141">
        <v>70</v>
      </c>
      <c r="F200" s="145"/>
      <c r="G200" s="144"/>
      <c r="H200" s="141"/>
      <c r="I200" s="145">
        <v>4.6100000000000003</v>
      </c>
      <c r="J200" s="141">
        <v>41</v>
      </c>
      <c r="K200" s="145">
        <v>93.07</v>
      </c>
    </row>
    <row r="201" spans="1:11" ht="14.5" x14ac:dyDescent="0.35">
      <c r="A201" s="142"/>
      <c r="B201" s="142"/>
      <c r="C201" s="142" t="s">
        <v>82</v>
      </c>
      <c r="D201" s="143" t="s">
        <v>80</v>
      </c>
      <c r="E201" s="141">
        <v>175</v>
      </c>
      <c r="F201" s="145"/>
      <c r="G201" s="144"/>
      <c r="H201" s="141"/>
      <c r="I201" s="145">
        <v>0.05</v>
      </c>
      <c r="J201" s="141">
        <v>160</v>
      </c>
      <c r="K201" s="145">
        <v>1.52</v>
      </c>
    </row>
    <row r="202" spans="1:11" ht="14.5" x14ac:dyDescent="0.35">
      <c r="A202" s="149"/>
      <c r="B202" s="149"/>
      <c r="C202" s="149" t="s">
        <v>83</v>
      </c>
      <c r="D202" s="150" t="s">
        <v>84</v>
      </c>
      <c r="E202" s="151">
        <v>2.2000000000000002</v>
      </c>
      <c r="F202" s="152"/>
      <c r="G202" s="153" t="s">
        <v>209</v>
      </c>
      <c r="H202" s="151">
        <v>1</v>
      </c>
      <c r="I202" s="152">
        <v>0.50600000000000001</v>
      </c>
      <c r="J202" s="151"/>
      <c r="K202" s="152"/>
    </row>
    <row r="203" spans="1:11" ht="14" x14ac:dyDescent="0.3">
      <c r="A203" s="132"/>
      <c r="B203" s="132"/>
      <c r="C203" s="136" t="s">
        <v>85</v>
      </c>
      <c r="D203" s="132"/>
      <c r="E203" s="132"/>
      <c r="F203" s="132"/>
      <c r="G203" s="132"/>
      <c r="H203" s="254">
        <v>153.67000000000002</v>
      </c>
      <c r="I203" s="254"/>
      <c r="J203" s="254">
        <v>1174.3899999999999</v>
      </c>
      <c r="K203" s="254"/>
    </row>
    <row r="204" spans="1:11" ht="14" x14ac:dyDescent="0.3">
      <c r="A204" s="132"/>
      <c r="B204" s="132"/>
      <c r="C204" s="136" t="s">
        <v>86</v>
      </c>
      <c r="D204" s="132"/>
      <c r="E204" s="132"/>
      <c r="F204" s="132"/>
      <c r="G204" s="132"/>
      <c r="H204" s="253">
        <v>0</v>
      </c>
      <c r="I204" s="253"/>
      <c r="J204" s="253">
        <v>0</v>
      </c>
      <c r="K204" s="253"/>
    </row>
    <row r="205" spans="1:11" ht="14" x14ac:dyDescent="0.3">
      <c r="A205" s="132"/>
      <c r="B205" s="132"/>
      <c r="C205" s="136" t="s">
        <v>87</v>
      </c>
      <c r="D205" s="132"/>
      <c r="E205" s="132"/>
      <c r="F205" s="132"/>
      <c r="G205" s="132"/>
      <c r="H205" s="253">
        <v>153.67000000000002</v>
      </c>
      <c r="I205" s="253"/>
      <c r="J205" s="253">
        <v>1174.3899999999999</v>
      </c>
      <c r="K205" s="253"/>
    </row>
    <row r="206" spans="1:11" x14ac:dyDescent="0.25">
      <c r="A206" s="108"/>
      <c r="B206" s="108"/>
      <c r="C206" s="108"/>
      <c r="D206" s="108"/>
      <c r="E206" s="108"/>
      <c r="F206" s="108"/>
      <c r="G206" s="108"/>
      <c r="H206" s="108"/>
      <c r="I206" s="108"/>
      <c r="J206" s="108"/>
      <c r="K206" s="108"/>
    </row>
    <row r="207" spans="1:11" ht="66" x14ac:dyDescent="0.35">
      <c r="A207" s="142">
        <v>15</v>
      </c>
      <c r="B207" s="142" t="s">
        <v>399</v>
      </c>
      <c r="C207" s="142" t="s">
        <v>400</v>
      </c>
      <c r="D207" s="143" t="s">
        <v>133</v>
      </c>
      <c r="E207" s="141">
        <v>1</v>
      </c>
      <c r="F207" s="145"/>
      <c r="G207" s="144"/>
      <c r="H207" s="141"/>
      <c r="I207" s="145"/>
      <c r="J207" s="141"/>
      <c r="K207" s="145"/>
    </row>
    <row r="208" spans="1:11" ht="14.5" x14ac:dyDescent="0.35">
      <c r="A208" s="142"/>
      <c r="B208" s="142"/>
      <c r="C208" s="142" t="s">
        <v>73</v>
      </c>
      <c r="D208" s="143"/>
      <c r="E208" s="141"/>
      <c r="F208" s="145">
        <v>12.47</v>
      </c>
      <c r="G208" s="144" t="s">
        <v>209</v>
      </c>
      <c r="H208" s="141">
        <v>1</v>
      </c>
      <c r="I208" s="145">
        <v>14.34</v>
      </c>
      <c r="J208" s="141">
        <v>34.51</v>
      </c>
      <c r="K208" s="145">
        <v>494.89</v>
      </c>
    </row>
    <row r="209" spans="1:11" ht="14.5" x14ac:dyDescent="0.35">
      <c r="A209" s="142"/>
      <c r="B209" s="142"/>
      <c r="C209" s="142" t="s">
        <v>74</v>
      </c>
      <c r="D209" s="143"/>
      <c r="E209" s="141"/>
      <c r="F209" s="145">
        <v>0.83</v>
      </c>
      <c r="G209" s="144" t="s">
        <v>210</v>
      </c>
      <c r="H209" s="141">
        <v>1</v>
      </c>
      <c r="I209" s="145">
        <v>1.04</v>
      </c>
      <c r="J209" s="141">
        <v>12.88</v>
      </c>
      <c r="K209" s="145">
        <v>13.36</v>
      </c>
    </row>
    <row r="210" spans="1:11" ht="14.5" x14ac:dyDescent="0.35">
      <c r="A210" s="142"/>
      <c r="B210" s="142"/>
      <c r="C210" s="142" t="s">
        <v>75</v>
      </c>
      <c r="D210" s="143"/>
      <c r="E210" s="141"/>
      <c r="F210" s="145">
        <v>0.13</v>
      </c>
      <c r="G210" s="144" t="s">
        <v>210</v>
      </c>
      <c r="H210" s="141">
        <v>1</v>
      </c>
      <c r="I210" s="147">
        <v>0.16</v>
      </c>
      <c r="J210" s="141">
        <v>34.51</v>
      </c>
      <c r="K210" s="147">
        <v>5.61</v>
      </c>
    </row>
    <row r="211" spans="1:11" ht="14.5" x14ac:dyDescent="0.35">
      <c r="A211" s="142"/>
      <c r="B211" s="142"/>
      <c r="C211" s="142" t="s">
        <v>76</v>
      </c>
      <c r="D211" s="143"/>
      <c r="E211" s="141"/>
      <c r="F211" s="145">
        <v>16.52</v>
      </c>
      <c r="G211" s="144" t="s">
        <v>77</v>
      </c>
      <c r="H211" s="141">
        <v>1</v>
      </c>
      <c r="I211" s="145">
        <v>16.52</v>
      </c>
      <c r="J211" s="141">
        <v>4.79</v>
      </c>
      <c r="K211" s="145">
        <v>79.13</v>
      </c>
    </row>
    <row r="212" spans="1:11" ht="84" x14ac:dyDescent="0.35">
      <c r="A212" s="142" t="s">
        <v>119</v>
      </c>
      <c r="B212" s="142" t="s">
        <v>166</v>
      </c>
      <c r="C212" s="142" t="s">
        <v>167</v>
      </c>
      <c r="D212" s="143" t="s">
        <v>106</v>
      </c>
      <c r="E212" s="141">
        <v>1</v>
      </c>
      <c r="F212" s="145">
        <v>535.77</v>
      </c>
      <c r="G212" s="148" t="s">
        <v>77</v>
      </c>
      <c r="H212" s="141">
        <v>1</v>
      </c>
      <c r="I212" s="145">
        <v>535.77</v>
      </c>
      <c r="J212" s="141">
        <v>6.35</v>
      </c>
      <c r="K212" s="145">
        <v>3402.14</v>
      </c>
    </row>
    <row r="213" spans="1:11" ht="14.5" x14ac:dyDescent="0.35">
      <c r="A213" s="142"/>
      <c r="B213" s="142"/>
      <c r="C213" s="142" t="s">
        <v>79</v>
      </c>
      <c r="D213" s="143" t="s">
        <v>80</v>
      </c>
      <c r="E213" s="141">
        <v>110</v>
      </c>
      <c r="F213" s="145"/>
      <c r="G213" s="144"/>
      <c r="H213" s="141"/>
      <c r="I213" s="145">
        <v>15.77</v>
      </c>
      <c r="J213" s="141">
        <v>90</v>
      </c>
      <c r="K213" s="145">
        <v>445.4</v>
      </c>
    </row>
    <row r="214" spans="1:11" ht="14.5" x14ac:dyDescent="0.35">
      <c r="A214" s="142"/>
      <c r="B214" s="142"/>
      <c r="C214" s="142" t="s">
        <v>81</v>
      </c>
      <c r="D214" s="143" t="s">
        <v>80</v>
      </c>
      <c r="E214" s="141">
        <v>74</v>
      </c>
      <c r="F214" s="145"/>
      <c r="G214" s="144"/>
      <c r="H214" s="141"/>
      <c r="I214" s="145">
        <v>10.61</v>
      </c>
      <c r="J214" s="141">
        <v>41</v>
      </c>
      <c r="K214" s="145">
        <v>202.9</v>
      </c>
    </row>
    <row r="215" spans="1:11" ht="14.5" x14ac:dyDescent="0.35">
      <c r="A215" s="142"/>
      <c r="B215" s="142"/>
      <c r="C215" s="142" t="s">
        <v>82</v>
      </c>
      <c r="D215" s="143" t="s">
        <v>80</v>
      </c>
      <c r="E215" s="141">
        <v>175</v>
      </c>
      <c r="F215" s="145"/>
      <c r="G215" s="144"/>
      <c r="H215" s="141"/>
      <c r="I215" s="145">
        <v>0.28000000000000003</v>
      </c>
      <c r="J215" s="141">
        <v>160</v>
      </c>
      <c r="K215" s="145">
        <v>8.98</v>
      </c>
    </row>
    <row r="216" spans="1:11" ht="14.5" x14ac:dyDescent="0.35">
      <c r="A216" s="149"/>
      <c r="B216" s="149"/>
      <c r="C216" s="149" t="s">
        <v>83</v>
      </c>
      <c r="D216" s="150" t="s">
        <v>84</v>
      </c>
      <c r="E216" s="151">
        <v>1.06</v>
      </c>
      <c r="F216" s="152"/>
      <c r="G216" s="153" t="s">
        <v>209</v>
      </c>
      <c r="H216" s="151">
        <v>1</v>
      </c>
      <c r="I216" s="152">
        <v>1.2189999999999999</v>
      </c>
      <c r="J216" s="151"/>
      <c r="K216" s="152"/>
    </row>
    <row r="217" spans="1:11" ht="14" x14ac:dyDescent="0.3">
      <c r="A217" s="132"/>
      <c r="B217" s="132"/>
      <c r="C217" s="136" t="s">
        <v>85</v>
      </c>
      <c r="D217" s="132"/>
      <c r="E217" s="132"/>
      <c r="F217" s="132"/>
      <c r="G217" s="132"/>
      <c r="H217" s="254">
        <v>594.32999999999993</v>
      </c>
      <c r="I217" s="254"/>
      <c r="J217" s="254">
        <v>4646.8</v>
      </c>
      <c r="K217" s="254"/>
    </row>
    <row r="218" spans="1:11" ht="14" x14ac:dyDescent="0.3">
      <c r="A218" s="132"/>
      <c r="B218" s="132"/>
      <c r="C218" s="136" t="s">
        <v>86</v>
      </c>
      <c r="D218" s="132"/>
      <c r="E218" s="132"/>
      <c r="F218" s="132"/>
      <c r="G218" s="132"/>
      <c r="H218" s="253">
        <v>0</v>
      </c>
      <c r="I218" s="253"/>
      <c r="J218" s="253">
        <v>0</v>
      </c>
      <c r="K218" s="253"/>
    </row>
    <row r="219" spans="1:11" ht="14" x14ac:dyDescent="0.3">
      <c r="A219" s="132"/>
      <c r="B219" s="132"/>
      <c r="C219" s="136" t="s">
        <v>87</v>
      </c>
      <c r="D219" s="132"/>
      <c r="E219" s="132"/>
      <c r="F219" s="132"/>
      <c r="G219" s="132"/>
      <c r="H219" s="253">
        <v>594.32999999999993</v>
      </c>
      <c r="I219" s="253"/>
      <c r="J219" s="253">
        <v>4646.8</v>
      </c>
      <c r="K219" s="253"/>
    </row>
    <row r="220" spans="1:11" x14ac:dyDescent="0.25">
      <c r="A220" s="108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</row>
    <row r="221" spans="1:11" ht="70" x14ac:dyDescent="0.35">
      <c r="A221" s="142">
        <v>16</v>
      </c>
      <c r="B221" s="142" t="s">
        <v>401</v>
      </c>
      <c r="C221" s="142" t="s">
        <v>163</v>
      </c>
      <c r="D221" s="143" t="s">
        <v>104</v>
      </c>
      <c r="E221" s="141">
        <v>0.11</v>
      </c>
      <c r="F221" s="145"/>
      <c r="G221" s="144"/>
      <c r="H221" s="141"/>
      <c r="I221" s="145"/>
      <c r="J221" s="141"/>
      <c r="K221" s="145"/>
    </row>
    <row r="222" spans="1:11" x14ac:dyDescent="0.25">
      <c r="A222" s="132"/>
      <c r="B222" s="132"/>
      <c r="C222" s="146" t="s">
        <v>402</v>
      </c>
      <c r="D222" s="132"/>
      <c r="E222" s="132"/>
      <c r="F222" s="132"/>
      <c r="G222" s="132"/>
      <c r="H222" s="132"/>
      <c r="I222" s="132"/>
      <c r="J222" s="132"/>
      <c r="K222" s="132"/>
    </row>
    <row r="223" spans="1:11" ht="14.5" x14ac:dyDescent="0.35">
      <c r="A223" s="142"/>
      <c r="B223" s="142"/>
      <c r="C223" s="142" t="s">
        <v>73</v>
      </c>
      <c r="D223" s="143"/>
      <c r="E223" s="141"/>
      <c r="F223" s="145">
        <v>714.44</v>
      </c>
      <c r="G223" s="144" t="s">
        <v>209</v>
      </c>
      <c r="H223" s="141">
        <v>1</v>
      </c>
      <c r="I223" s="145">
        <v>90.38</v>
      </c>
      <c r="J223" s="141">
        <v>34.51</v>
      </c>
      <c r="K223" s="145">
        <v>3118.9</v>
      </c>
    </row>
    <row r="224" spans="1:11" ht="14.5" x14ac:dyDescent="0.35">
      <c r="A224" s="142"/>
      <c r="B224" s="142"/>
      <c r="C224" s="142" t="s">
        <v>74</v>
      </c>
      <c r="D224" s="143"/>
      <c r="E224" s="141"/>
      <c r="F224" s="145">
        <v>11.04</v>
      </c>
      <c r="G224" s="144" t="s">
        <v>210</v>
      </c>
      <c r="H224" s="141">
        <v>1</v>
      </c>
      <c r="I224" s="145">
        <v>1.52</v>
      </c>
      <c r="J224" s="141">
        <v>8.42</v>
      </c>
      <c r="K224" s="145">
        <v>12.78</v>
      </c>
    </row>
    <row r="225" spans="1:11" ht="14.5" x14ac:dyDescent="0.35">
      <c r="A225" s="142"/>
      <c r="B225" s="142"/>
      <c r="C225" s="142" t="s">
        <v>76</v>
      </c>
      <c r="D225" s="143"/>
      <c r="E225" s="141"/>
      <c r="F225" s="145">
        <v>214.52</v>
      </c>
      <c r="G225" s="144" t="s">
        <v>77</v>
      </c>
      <c r="H225" s="141">
        <v>1</v>
      </c>
      <c r="I225" s="145">
        <v>23.6</v>
      </c>
      <c r="J225" s="141">
        <v>6.67</v>
      </c>
      <c r="K225" s="145">
        <v>157.38999999999999</v>
      </c>
    </row>
    <row r="226" spans="1:11" ht="56" x14ac:dyDescent="0.35">
      <c r="A226" s="142" t="s">
        <v>177</v>
      </c>
      <c r="B226" s="142" t="s">
        <v>164</v>
      </c>
      <c r="C226" s="142" t="s">
        <v>165</v>
      </c>
      <c r="D226" s="143" t="s">
        <v>106</v>
      </c>
      <c r="E226" s="141">
        <v>11</v>
      </c>
      <c r="F226" s="145">
        <v>265.24</v>
      </c>
      <c r="G226" s="148" t="s">
        <v>77</v>
      </c>
      <c r="H226" s="141">
        <v>1</v>
      </c>
      <c r="I226" s="145">
        <v>2917.64</v>
      </c>
      <c r="J226" s="141">
        <v>0.81</v>
      </c>
      <c r="K226" s="145">
        <v>2363.29</v>
      </c>
    </row>
    <row r="227" spans="1:11" ht="14.5" x14ac:dyDescent="0.35">
      <c r="A227" s="142"/>
      <c r="B227" s="142"/>
      <c r="C227" s="142" t="s">
        <v>79</v>
      </c>
      <c r="D227" s="143" t="s">
        <v>80</v>
      </c>
      <c r="E227" s="141">
        <v>110</v>
      </c>
      <c r="F227" s="145"/>
      <c r="G227" s="144"/>
      <c r="H227" s="141"/>
      <c r="I227" s="145">
        <v>99.42</v>
      </c>
      <c r="J227" s="141">
        <v>90</v>
      </c>
      <c r="K227" s="145">
        <v>2807.01</v>
      </c>
    </row>
    <row r="228" spans="1:11" ht="14.5" x14ac:dyDescent="0.35">
      <c r="A228" s="142"/>
      <c r="B228" s="142"/>
      <c r="C228" s="142" t="s">
        <v>81</v>
      </c>
      <c r="D228" s="143" t="s">
        <v>80</v>
      </c>
      <c r="E228" s="141">
        <v>74</v>
      </c>
      <c r="F228" s="145"/>
      <c r="G228" s="144"/>
      <c r="H228" s="141"/>
      <c r="I228" s="145">
        <v>66.88</v>
      </c>
      <c r="J228" s="141">
        <v>41</v>
      </c>
      <c r="K228" s="145">
        <v>1278.75</v>
      </c>
    </row>
    <row r="229" spans="1:11" ht="14.5" x14ac:dyDescent="0.35">
      <c r="A229" s="149"/>
      <c r="B229" s="149"/>
      <c r="C229" s="149" t="s">
        <v>83</v>
      </c>
      <c r="D229" s="150" t="s">
        <v>84</v>
      </c>
      <c r="E229" s="151">
        <v>56.75</v>
      </c>
      <c r="F229" s="152"/>
      <c r="G229" s="153" t="s">
        <v>209</v>
      </c>
      <c r="H229" s="151">
        <v>1</v>
      </c>
      <c r="I229" s="152">
        <v>7.1788749999999988</v>
      </c>
      <c r="J229" s="151"/>
      <c r="K229" s="152"/>
    </row>
    <row r="230" spans="1:11" ht="14" x14ac:dyDescent="0.3">
      <c r="A230" s="132"/>
      <c r="B230" s="132"/>
      <c r="C230" s="136" t="s">
        <v>85</v>
      </c>
      <c r="D230" s="132"/>
      <c r="E230" s="132"/>
      <c r="F230" s="132"/>
      <c r="G230" s="132"/>
      <c r="H230" s="254">
        <v>3199.44</v>
      </c>
      <c r="I230" s="254"/>
      <c r="J230" s="254">
        <v>9738.119999999999</v>
      </c>
      <c r="K230" s="254"/>
    </row>
    <row r="231" spans="1:11" ht="14" x14ac:dyDescent="0.3">
      <c r="A231" s="132"/>
      <c r="B231" s="132"/>
      <c r="C231" s="136" t="s">
        <v>86</v>
      </c>
      <c r="D231" s="132"/>
      <c r="E231" s="132"/>
      <c r="F231" s="132"/>
      <c r="G231" s="132"/>
      <c r="H231" s="253">
        <v>0</v>
      </c>
      <c r="I231" s="253"/>
      <c r="J231" s="253">
        <v>0</v>
      </c>
      <c r="K231" s="253"/>
    </row>
    <row r="232" spans="1:11" ht="14" x14ac:dyDescent="0.3">
      <c r="A232" s="132"/>
      <c r="B232" s="132"/>
      <c r="C232" s="136" t="s">
        <v>87</v>
      </c>
      <c r="D232" s="132"/>
      <c r="E232" s="132"/>
      <c r="F232" s="132"/>
      <c r="G232" s="132"/>
      <c r="H232" s="253">
        <v>3199.44</v>
      </c>
      <c r="I232" s="253"/>
      <c r="J232" s="253">
        <v>9738.119999999999</v>
      </c>
      <c r="K232" s="253"/>
    </row>
    <row r="233" spans="1:11" x14ac:dyDescent="0.25">
      <c r="A233" s="108"/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</row>
    <row r="234" spans="1:11" ht="66" x14ac:dyDescent="0.35">
      <c r="A234" s="142">
        <v>17</v>
      </c>
      <c r="B234" s="142" t="s">
        <v>403</v>
      </c>
      <c r="C234" s="142" t="s">
        <v>172</v>
      </c>
      <c r="D234" s="143" t="s">
        <v>168</v>
      </c>
      <c r="E234" s="141">
        <v>10</v>
      </c>
      <c r="F234" s="145"/>
      <c r="G234" s="144"/>
      <c r="H234" s="141"/>
      <c r="I234" s="145"/>
      <c r="J234" s="141"/>
      <c r="K234" s="145"/>
    </row>
    <row r="235" spans="1:11" ht="14.5" x14ac:dyDescent="0.35">
      <c r="A235" s="142"/>
      <c r="B235" s="142"/>
      <c r="C235" s="142" t="s">
        <v>73</v>
      </c>
      <c r="D235" s="143"/>
      <c r="E235" s="141"/>
      <c r="F235" s="145">
        <v>10.220000000000001</v>
      </c>
      <c r="G235" s="144" t="s">
        <v>209</v>
      </c>
      <c r="H235" s="141">
        <v>1</v>
      </c>
      <c r="I235" s="145">
        <v>117.53</v>
      </c>
      <c r="J235" s="141">
        <v>34.51</v>
      </c>
      <c r="K235" s="145">
        <v>4055.96</v>
      </c>
    </row>
    <row r="236" spans="1:11" ht="14.5" x14ac:dyDescent="0.35">
      <c r="A236" s="142"/>
      <c r="B236" s="142"/>
      <c r="C236" s="142" t="s">
        <v>74</v>
      </c>
      <c r="D236" s="143"/>
      <c r="E236" s="141"/>
      <c r="F236" s="145">
        <v>1.49</v>
      </c>
      <c r="G236" s="144" t="s">
        <v>210</v>
      </c>
      <c r="H236" s="141">
        <v>1</v>
      </c>
      <c r="I236" s="145">
        <v>18.63</v>
      </c>
      <c r="J236" s="141">
        <v>15.23</v>
      </c>
      <c r="K236" s="145">
        <v>283.66000000000003</v>
      </c>
    </row>
    <row r="237" spans="1:11" ht="14.5" x14ac:dyDescent="0.35">
      <c r="A237" s="142"/>
      <c r="B237" s="142"/>
      <c r="C237" s="142" t="s">
        <v>75</v>
      </c>
      <c r="D237" s="143"/>
      <c r="E237" s="141"/>
      <c r="F237" s="145">
        <v>0.35</v>
      </c>
      <c r="G237" s="144" t="s">
        <v>210</v>
      </c>
      <c r="H237" s="141">
        <v>1</v>
      </c>
      <c r="I237" s="147">
        <v>4.38</v>
      </c>
      <c r="J237" s="141">
        <v>34.51</v>
      </c>
      <c r="K237" s="147">
        <v>150.97999999999999</v>
      </c>
    </row>
    <row r="238" spans="1:11" ht="14.5" x14ac:dyDescent="0.35">
      <c r="A238" s="142"/>
      <c r="B238" s="142"/>
      <c r="C238" s="142" t="s">
        <v>76</v>
      </c>
      <c r="D238" s="143"/>
      <c r="E238" s="141"/>
      <c r="F238" s="145">
        <v>5.1100000000000003</v>
      </c>
      <c r="G238" s="144" t="s">
        <v>77</v>
      </c>
      <c r="H238" s="141">
        <v>1</v>
      </c>
      <c r="I238" s="145">
        <v>51.1</v>
      </c>
      <c r="J238" s="141">
        <v>9.74</v>
      </c>
      <c r="K238" s="145">
        <v>497.71</v>
      </c>
    </row>
    <row r="239" spans="1:11" ht="42" x14ac:dyDescent="0.35">
      <c r="A239" s="142" t="s">
        <v>179</v>
      </c>
      <c r="B239" s="142" t="s">
        <v>404</v>
      </c>
      <c r="C239" s="142" t="s">
        <v>405</v>
      </c>
      <c r="D239" s="143" t="s">
        <v>169</v>
      </c>
      <c r="E239" s="141">
        <v>10</v>
      </c>
      <c r="F239" s="145">
        <v>15.74</v>
      </c>
      <c r="G239" s="148" t="s">
        <v>77</v>
      </c>
      <c r="H239" s="141">
        <v>1</v>
      </c>
      <c r="I239" s="145">
        <v>157.4</v>
      </c>
      <c r="J239" s="141">
        <v>5.16</v>
      </c>
      <c r="K239" s="145">
        <v>812.18</v>
      </c>
    </row>
    <row r="240" spans="1:11" ht="28" x14ac:dyDescent="0.35">
      <c r="A240" s="142" t="s">
        <v>406</v>
      </c>
      <c r="B240" s="142" t="s">
        <v>407</v>
      </c>
      <c r="C240" s="142" t="s">
        <v>408</v>
      </c>
      <c r="D240" s="143" t="s">
        <v>106</v>
      </c>
      <c r="E240" s="141">
        <v>10</v>
      </c>
      <c r="F240" s="145">
        <v>20.88</v>
      </c>
      <c r="G240" s="148" t="s">
        <v>77</v>
      </c>
      <c r="H240" s="141">
        <v>1</v>
      </c>
      <c r="I240" s="145">
        <v>208.8</v>
      </c>
      <c r="J240" s="141">
        <v>3.5</v>
      </c>
      <c r="K240" s="145">
        <v>730.8</v>
      </c>
    </row>
    <row r="241" spans="1:11" ht="14.5" x14ac:dyDescent="0.35">
      <c r="A241" s="142"/>
      <c r="B241" s="142"/>
      <c r="C241" s="142" t="s">
        <v>79</v>
      </c>
      <c r="D241" s="143" t="s">
        <v>80</v>
      </c>
      <c r="E241" s="141">
        <v>110</v>
      </c>
      <c r="F241" s="145"/>
      <c r="G241" s="144"/>
      <c r="H241" s="141"/>
      <c r="I241" s="145">
        <v>129.28</v>
      </c>
      <c r="J241" s="141">
        <v>90</v>
      </c>
      <c r="K241" s="145">
        <v>3650.36</v>
      </c>
    </row>
    <row r="242" spans="1:11" ht="14.5" x14ac:dyDescent="0.35">
      <c r="A242" s="142"/>
      <c r="B242" s="142"/>
      <c r="C242" s="142" t="s">
        <v>81</v>
      </c>
      <c r="D242" s="143" t="s">
        <v>80</v>
      </c>
      <c r="E242" s="141">
        <v>74</v>
      </c>
      <c r="F242" s="145"/>
      <c r="G242" s="144"/>
      <c r="H242" s="141"/>
      <c r="I242" s="145">
        <v>86.97</v>
      </c>
      <c r="J242" s="141">
        <v>41</v>
      </c>
      <c r="K242" s="145">
        <v>1662.94</v>
      </c>
    </row>
    <row r="243" spans="1:11" ht="14.5" x14ac:dyDescent="0.35">
      <c r="A243" s="142"/>
      <c r="B243" s="142"/>
      <c r="C243" s="142" t="s">
        <v>82</v>
      </c>
      <c r="D243" s="143" t="s">
        <v>80</v>
      </c>
      <c r="E243" s="141">
        <v>175</v>
      </c>
      <c r="F243" s="145"/>
      <c r="G243" s="144"/>
      <c r="H243" s="141"/>
      <c r="I243" s="145">
        <v>7.67</v>
      </c>
      <c r="J243" s="141">
        <v>160</v>
      </c>
      <c r="K243" s="145">
        <v>241.57</v>
      </c>
    </row>
    <row r="244" spans="1:11" ht="14.5" x14ac:dyDescent="0.35">
      <c r="A244" s="149"/>
      <c r="B244" s="149"/>
      <c r="C244" s="149" t="s">
        <v>83</v>
      </c>
      <c r="D244" s="150" t="s">
        <v>84</v>
      </c>
      <c r="E244" s="151">
        <v>0.81</v>
      </c>
      <c r="F244" s="152"/>
      <c r="G244" s="153" t="s">
        <v>209</v>
      </c>
      <c r="H244" s="151">
        <v>1</v>
      </c>
      <c r="I244" s="152">
        <v>9.3149999999999995</v>
      </c>
      <c r="J244" s="151"/>
      <c r="K244" s="152"/>
    </row>
    <row r="245" spans="1:11" ht="14" x14ac:dyDescent="0.3">
      <c r="A245" s="132"/>
      <c r="B245" s="132"/>
      <c r="C245" s="136" t="s">
        <v>85</v>
      </c>
      <c r="D245" s="132"/>
      <c r="E245" s="132"/>
      <c r="F245" s="132"/>
      <c r="G245" s="132"/>
      <c r="H245" s="254">
        <v>777.38000000000011</v>
      </c>
      <c r="I245" s="254"/>
      <c r="J245" s="254">
        <v>11935.18</v>
      </c>
      <c r="K245" s="254"/>
    </row>
    <row r="246" spans="1:11" ht="14" x14ac:dyDescent="0.3">
      <c r="A246" s="132"/>
      <c r="B246" s="132"/>
      <c r="C246" s="136" t="s">
        <v>86</v>
      </c>
      <c r="D246" s="132"/>
      <c r="E246" s="132"/>
      <c r="F246" s="132"/>
      <c r="G246" s="132"/>
      <c r="H246" s="253">
        <v>0</v>
      </c>
      <c r="I246" s="253"/>
      <c r="J246" s="253">
        <v>0</v>
      </c>
      <c r="K246" s="253"/>
    </row>
    <row r="247" spans="1:11" ht="14" x14ac:dyDescent="0.3">
      <c r="A247" s="132"/>
      <c r="B247" s="132"/>
      <c r="C247" s="136" t="s">
        <v>87</v>
      </c>
      <c r="D247" s="132"/>
      <c r="E247" s="132"/>
      <c r="F247" s="132"/>
      <c r="G247" s="132"/>
      <c r="H247" s="253">
        <v>777.38000000000011</v>
      </c>
      <c r="I247" s="253"/>
      <c r="J247" s="253">
        <v>11935.18</v>
      </c>
      <c r="K247" s="253"/>
    </row>
    <row r="248" spans="1:11" x14ac:dyDescent="0.25">
      <c r="A248" s="108"/>
      <c r="B248" s="108"/>
      <c r="C248" s="108"/>
      <c r="D248" s="108"/>
      <c r="E248" s="108"/>
      <c r="F248" s="108"/>
      <c r="G248" s="108"/>
      <c r="H248" s="108"/>
      <c r="I248" s="108"/>
      <c r="J248" s="108"/>
      <c r="K248" s="108"/>
    </row>
    <row r="249" spans="1:11" ht="69" x14ac:dyDescent="0.35">
      <c r="A249" s="149">
        <v>18</v>
      </c>
      <c r="B249" s="149" t="s">
        <v>134</v>
      </c>
      <c r="C249" s="149" t="s">
        <v>432</v>
      </c>
      <c r="D249" s="150" t="s">
        <v>340</v>
      </c>
      <c r="E249" s="151">
        <v>10</v>
      </c>
      <c r="F249" s="152">
        <v>449.26</v>
      </c>
      <c r="G249" s="153" t="s">
        <v>77</v>
      </c>
      <c r="H249" s="151">
        <v>1</v>
      </c>
      <c r="I249" s="152">
        <v>4492.6000000000004</v>
      </c>
      <c r="J249" s="151">
        <v>9.74</v>
      </c>
      <c r="K249" s="152">
        <v>43757.919999999998</v>
      </c>
    </row>
    <row r="250" spans="1:11" ht="14" x14ac:dyDescent="0.3">
      <c r="A250" s="132"/>
      <c r="B250" s="132"/>
      <c r="C250" s="136" t="s">
        <v>87</v>
      </c>
      <c r="D250" s="132"/>
      <c r="E250" s="132"/>
      <c r="F250" s="132"/>
      <c r="G250" s="132"/>
      <c r="H250" s="254">
        <v>4492.6000000000004</v>
      </c>
      <c r="I250" s="254"/>
      <c r="J250" s="254">
        <v>43757.919999999998</v>
      </c>
      <c r="K250" s="254"/>
    </row>
    <row r="251" spans="1:11" x14ac:dyDescent="0.25">
      <c r="A251" s="108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</row>
    <row r="252" spans="1:11" ht="66" x14ac:dyDescent="0.35">
      <c r="A252" s="142">
        <v>19</v>
      </c>
      <c r="B252" s="142" t="s">
        <v>409</v>
      </c>
      <c r="C252" s="142" t="s">
        <v>173</v>
      </c>
      <c r="D252" s="143" t="s">
        <v>133</v>
      </c>
      <c r="E252" s="141">
        <v>10</v>
      </c>
      <c r="F252" s="145"/>
      <c r="G252" s="144"/>
      <c r="H252" s="141"/>
      <c r="I252" s="145"/>
      <c r="J252" s="141"/>
      <c r="K252" s="145"/>
    </row>
    <row r="253" spans="1:11" ht="14.5" x14ac:dyDescent="0.35">
      <c r="A253" s="142"/>
      <c r="B253" s="142"/>
      <c r="C253" s="142" t="s">
        <v>73</v>
      </c>
      <c r="D253" s="143"/>
      <c r="E253" s="141"/>
      <c r="F253" s="145">
        <v>8.9600000000000009</v>
      </c>
      <c r="G253" s="144" t="s">
        <v>209</v>
      </c>
      <c r="H253" s="141">
        <v>1</v>
      </c>
      <c r="I253" s="145">
        <v>103.04</v>
      </c>
      <c r="J253" s="141">
        <v>34.51</v>
      </c>
      <c r="K253" s="145">
        <v>3555.91</v>
      </c>
    </row>
    <row r="254" spans="1:11" ht="14.5" x14ac:dyDescent="0.35">
      <c r="A254" s="142"/>
      <c r="B254" s="142"/>
      <c r="C254" s="142" t="s">
        <v>76</v>
      </c>
      <c r="D254" s="143"/>
      <c r="E254" s="141"/>
      <c r="F254" s="145">
        <v>0.91</v>
      </c>
      <c r="G254" s="144" t="s">
        <v>77</v>
      </c>
      <c r="H254" s="141">
        <v>1</v>
      </c>
      <c r="I254" s="145">
        <v>9.1</v>
      </c>
      <c r="J254" s="141">
        <v>4.24</v>
      </c>
      <c r="K254" s="145">
        <v>38.58</v>
      </c>
    </row>
    <row r="255" spans="1:11" ht="84" x14ac:dyDescent="0.35">
      <c r="A255" s="142" t="s">
        <v>183</v>
      </c>
      <c r="B255" s="142" t="s">
        <v>410</v>
      </c>
      <c r="C255" s="142" t="s">
        <v>411</v>
      </c>
      <c r="D255" s="143" t="s">
        <v>169</v>
      </c>
      <c r="E255" s="141">
        <v>10</v>
      </c>
      <c r="F255" s="145">
        <v>344.16</v>
      </c>
      <c r="G255" s="148" t="s">
        <v>77</v>
      </c>
      <c r="H255" s="141">
        <v>1</v>
      </c>
      <c r="I255" s="145">
        <v>3441.6</v>
      </c>
      <c r="J255" s="141">
        <v>8.08</v>
      </c>
      <c r="K255" s="145">
        <v>27808.13</v>
      </c>
    </row>
    <row r="256" spans="1:11" ht="14.5" x14ac:dyDescent="0.35">
      <c r="A256" s="142"/>
      <c r="B256" s="142"/>
      <c r="C256" s="142" t="s">
        <v>79</v>
      </c>
      <c r="D256" s="143" t="s">
        <v>80</v>
      </c>
      <c r="E256" s="141">
        <v>110</v>
      </c>
      <c r="F256" s="145"/>
      <c r="G256" s="144"/>
      <c r="H256" s="141"/>
      <c r="I256" s="145">
        <v>113.34</v>
      </c>
      <c r="J256" s="141">
        <v>90</v>
      </c>
      <c r="K256" s="145">
        <v>3200.32</v>
      </c>
    </row>
    <row r="257" spans="1:11" ht="14.5" x14ac:dyDescent="0.35">
      <c r="A257" s="142"/>
      <c r="B257" s="142"/>
      <c r="C257" s="142" t="s">
        <v>81</v>
      </c>
      <c r="D257" s="143" t="s">
        <v>80</v>
      </c>
      <c r="E257" s="141">
        <v>74</v>
      </c>
      <c r="F257" s="145"/>
      <c r="G257" s="144"/>
      <c r="H257" s="141"/>
      <c r="I257" s="145">
        <v>76.25</v>
      </c>
      <c r="J257" s="141">
        <v>41</v>
      </c>
      <c r="K257" s="145">
        <v>1457.92</v>
      </c>
    </row>
    <row r="258" spans="1:11" ht="14.5" x14ac:dyDescent="0.35">
      <c r="A258" s="149"/>
      <c r="B258" s="149"/>
      <c r="C258" s="149" t="s">
        <v>83</v>
      </c>
      <c r="D258" s="150" t="s">
        <v>84</v>
      </c>
      <c r="E258" s="151">
        <v>0.7</v>
      </c>
      <c r="F258" s="152"/>
      <c r="G258" s="153" t="s">
        <v>209</v>
      </c>
      <c r="H258" s="151">
        <v>1</v>
      </c>
      <c r="I258" s="152">
        <v>8.0499999999999989</v>
      </c>
      <c r="J258" s="151"/>
      <c r="K258" s="152"/>
    </row>
    <row r="259" spans="1:11" ht="14" x14ac:dyDescent="0.3">
      <c r="A259" s="132"/>
      <c r="B259" s="132"/>
      <c r="C259" s="136" t="s">
        <v>85</v>
      </c>
      <c r="D259" s="132"/>
      <c r="E259" s="132"/>
      <c r="F259" s="132"/>
      <c r="G259" s="132"/>
      <c r="H259" s="254">
        <v>3743.33</v>
      </c>
      <c r="I259" s="254"/>
      <c r="J259" s="254">
        <v>36060.86</v>
      </c>
      <c r="K259" s="254"/>
    </row>
    <row r="260" spans="1:11" ht="14" x14ac:dyDescent="0.3">
      <c r="A260" s="132"/>
      <c r="B260" s="132"/>
      <c r="C260" s="136" t="s">
        <v>86</v>
      </c>
      <c r="D260" s="132"/>
      <c r="E260" s="132"/>
      <c r="F260" s="132"/>
      <c r="G260" s="132"/>
      <c r="H260" s="253">
        <v>0</v>
      </c>
      <c r="I260" s="253"/>
      <c r="J260" s="253">
        <v>0</v>
      </c>
      <c r="K260" s="253"/>
    </row>
    <row r="261" spans="1:11" ht="14" x14ac:dyDescent="0.3">
      <c r="A261" s="132"/>
      <c r="B261" s="132"/>
      <c r="C261" s="136" t="s">
        <v>87</v>
      </c>
      <c r="D261" s="132"/>
      <c r="E261" s="132"/>
      <c r="F261" s="132"/>
      <c r="G261" s="132"/>
      <c r="H261" s="253">
        <v>3743.33</v>
      </c>
      <c r="I261" s="253"/>
      <c r="J261" s="253">
        <v>36060.86</v>
      </c>
      <c r="K261" s="253"/>
    </row>
    <row r="262" spans="1:11" x14ac:dyDescent="0.25">
      <c r="A262" s="108"/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</row>
    <row r="263" spans="1:11" ht="66" x14ac:dyDescent="0.35">
      <c r="A263" s="142">
        <v>20</v>
      </c>
      <c r="B263" s="142" t="s">
        <v>412</v>
      </c>
      <c r="C263" s="142" t="s">
        <v>413</v>
      </c>
      <c r="D263" s="143" t="s">
        <v>168</v>
      </c>
      <c r="E263" s="141">
        <v>9</v>
      </c>
      <c r="F263" s="145"/>
      <c r="G263" s="144"/>
      <c r="H263" s="141"/>
      <c r="I263" s="145"/>
      <c r="J263" s="141"/>
      <c r="K263" s="145"/>
    </row>
    <row r="264" spans="1:11" ht="14.5" x14ac:dyDescent="0.35">
      <c r="A264" s="142"/>
      <c r="B264" s="142"/>
      <c r="C264" s="142" t="s">
        <v>73</v>
      </c>
      <c r="D264" s="143"/>
      <c r="E264" s="141"/>
      <c r="F264" s="145">
        <v>29.13</v>
      </c>
      <c r="G264" s="144" t="s">
        <v>209</v>
      </c>
      <c r="H264" s="141">
        <v>1</v>
      </c>
      <c r="I264" s="145">
        <v>301.5</v>
      </c>
      <c r="J264" s="141">
        <v>34.51</v>
      </c>
      <c r="K264" s="145">
        <v>10404.61</v>
      </c>
    </row>
    <row r="265" spans="1:11" ht="14.5" x14ac:dyDescent="0.35">
      <c r="A265" s="142"/>
      <c r="B265" s="142"/>
      <c r="C265" s="142" t="s">
        <v>74</v>
      </c>
      <c r="D265" s="143"/>
      <c r="E265" s="141"/>
      <c r="F265" s="145">
        <v>7.72</v>
      </c>
      <c r="G265" s="144" t="s">
        <v>210</v>
      </c>
      <c r="H265" s="141">
        <v>1</v>
      </c>
      <c r="I265" s="145">
        <v>86.85</v>
      </c>
      <c r="J265" s="141">
        <v>15.45</v>
      </c>
      <c r="K265" s="145">
        <v>1341.83</v>
      </c>
    </row>
    <row r="266" spans="1:11" ht="14.5" x14ac:dyDescent="0.35">
      <c r="A266" s="142"/>
      <c r="B266" s="142"/>
      <c r="C266" s="142" t="s">
        <v>75</v>
      </c>
      <c r="D266" s="143"/>
      <c r="E266" s="141"/>
      <c r="F266" s="145">
        <v>1.88</v>
      </c>
      <c r="G266" s="144" t="s">
        <v>210</v>
      </c>
      <c r="H266" s="141">
        <v>1</v>
      </c>
      <c r="I266" s="147">
        <v>21.15</v>
      </c>
      <c r="J266" s="141">
        <v>34.51</v>
      </c>
      <c r="K266" s="147">
        <v>729.89</v>
      </c>
    </row>
    <row r="267" spans="1:11" ht="14.5" x14ac:dyDescent="0.35">
      <c r="A267" s="142"/>
      <c r="B267" s="142"/>
      <c r="C267" s="142" t="s">
        <v>76</v>
      </c>
      <c r="D267" s="143"/>
      <c r="E267" s="141"/>
      <c r="F267" s="145">
        <v>102.42</v>
      </c>
      <c r="G267" s="144" t="s">
        <v>77</v>
      </c>
      <c r="H267" s="141">
        <v>1</v>
      </c>
      <c r="I267" s="145">
        <v>921.78</v>
      </c>
      <c r="J267" s="141">
        <v>4.8499999999999996</v>
      </c>
      <c r="K267" s="145">
        <v>4470.63</v>
      </c>
    </row>
    <row r="268" spans="1:11" ht="28" x14ac:dyDescent="0.35">
      <c r="A268" s="142" t="s">
        <v>120</v>
      </c>
      <c r="B268" s="142" t="s">
        <v>170</v>
      </c>
      <c r="C268" s="142" t="s">
        <v>171</v>
      </c>
      <c r="D268" s="143" t="s">
        <v>106</v>
      </c>
      <c r="E268" s="141">
        <v>9</v>
      </c>
      <c r="F268" s="145">
        <v>6.96</v>
      </c>
      <c r="G268" s="148" t="s">
        <v>77</v>
      </c>
      <c r="H268" s="141">
        <v>1</v>
      </c>
      <c r="I268" s="145">
        <v>62.64</v>
      </c>
      <c r="J268" s="141">
        <v>8.5</v>
      </c>
      <c r="K268" s="145">
        <v>532.44000000000005</v>
      </c>
    </row>
    <row r="269" spans="1:11" ht="14.5" x14ac:dyDescent="0.35">
      <c r="A269" s="142"/>
      <c r="B269" s="142"/>
      <c r="C269" s="142" t="s">
        <v>79</v>
      </c>
      <c r="D269" s="143" t="s">
        <v>80</v>
      </c>
      <c r="E269" s="141">
        <v>110</v>
      </c>
      <c r="F269" s="145"/>
      <c r="G269" s="144"/>
      <c r="H269" s="141"/>
      <c r="I269" s="145">
        <v>331.65</v>
      </c>
      <c r="J269" s="141">
        <v>90</v>
      </c>
      <c r="K269" s="145">
        <v>9364.15</v>
      </c>
    </row>
    <row r="270" spans="1:11" ht="14.5" x14ac:dyDescent="0.35">
      <c r="A270" s="142"/>
      <c r="B270" s="142"/>
      <c r="C270" s="142" t="s">
        <v>81</v>
      </c>
      <c r="D270" s="143" t="s">
        <v>80</v>
      </c>
      <c r="E270" s="141">
        <v>74</v>
      </c>
      <c r="F270" s="145"/>
      <c r="G270" s="144"/>
      <c r="H270" s="141"/>
      <c r="I270" s="145">
        <v>223.11</v>
      </c>
      <c r="J270" s="141">
        <v>41</v>
      </c>
      <c r="K270" s="145">
        <v>4265.8900000000003</v>
      </c>
    </row>
    <row r="271" spans="1:11" ht="14.5" x14ac:dyDescent="0.35">
      <c r="A271" s="142"/>
      <c r="B271" s="142"/>
      <c r="C271" s="142" t="s">
        <v>82</v>
      </c>
      <c r="D271" s="143" t="s">
        <v>80</v>
      </c>
      <c r="E271" s="141">
        <v>175</v>
      </c>
      <c r="F271" s="145"/>
      <c r="G271" s="144"/>
      <c r="H271" s="141"/>
      <c r="I271" s="145">
        <v>37.01</v>
      </c>
      <c r="J271" s="141">
        <v>160</v>
      </c>
      <c r="K271" s="145">
        <v>1167.82</v>
      </c>
    </row>
    <row r="272" spans="1:11" ht="14.5" x14ac:dyDescent="0.35">
      <c r="A272" s="149"/>
      <c r="B272" s="149"/>
      <c r="C272" s="149" t="s">
        <v>83</v>
      </c>
      <c r="D272" s="150" t="s">
        <v>84</v>
      </c>
      <c r="E272" s="151">
        <v>2.39</v>
      </c>
      <c r="F272" s="152"/>
      <c r="G272" s="153" t="s">
        <v>209</v>
      </c>
      <c r="H272" s="151">
        <v>1</v>
      </c>
      <c r="I272" s="152">
        <v>24.736499999999999</v>
      </c>
      <c r="J272" s="151"/>
      <c r="K272" s="152"/>
    </row>
    <row r="273" spans="1:11" ht="14" x14ac:dyDescent="0.3">
      <c r="A273" s="132"/>
      <c r="B273" s="132"/>
      <c r="C273" s="136" t="s">
        <v>85</v>
      </c>
      <c r="D273" s="132"/>
      <c r="E273" s="132"/>
      <c r="F273" s="132"/>
      <c r="G273" s="132"/>
      <c r="H273" s="254">
        <v>1964.5400000000004</v>
      </c>
      <c r="I273" s="254"/>
      <c r="J273" s="254">
        <v>31547.37</v>
      </c>
      <c r="K273" s="254"/>
    </row>
    <row r="274" spans="1:11" ht="14" x14ac:dyDescent="0.3">
      <c r="A274" s="132"/>
      <c r="B274" s="132"/>
      <c r="C274" s="136" t="s">
        <v>86</v>
      </c>
      <c r="D274" s="132"/>
      <c r="E274" s="132"/>
      <c r="F274" s="132"/>
      <c r="G274" s="132"/>
      <c r="H274" s="253">
        <v>0</v>
      </c>
      <c r="I274" s="253"/>
      <c r="J274" s="253">
        <v>0</v>
      </c>
      <c r="K274" s="253"/>
    </row>
    <row r="275" spans="1:11" ht="14" x14ac:dyDescent="0.3">
      <c r="A275" s="132"/>
      <c r="B275" s="132"/>
      <c r="C275" s="136" t="s">
        <v>87</v>
      </c>
      <c r="D275" s="132"/>
      <c r="E275" s="132"/>
      <c r="F275" s="132"/>
      <c r="G275" s="132"/>
      <c r="H275" s="253">
        <v>1964.5400000000004</v>
      </c>
      <c r="I275" s="253"/>
      <c r="J275" s="253">
        <v>31547.37</v>
      </c>
      <c r="K275" s="253"/>
    </row>
    <row r="276" spans="1:11" x14ac:dyDescent="0.25">
      <c r="A276" s="108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</row>
    <row r="277" spans="1:11" ht="69" x14ac:dyDescent="0.35">
      <c r="A277" s="149">
        <v>21</v>
      </c>
      <c r="B277" s="149" t="s">
        <v>134</v>
      </c>
      <c r="C277" s="149" t="s">
        <v>433</v>
      </c>
      <c r="D277" s="150" t="s">
        <v>340</v>
      </c>
      <c r="E277" s="151">
        <v>9</v>
      </c>
      <c r="F277" s="152">
        <v>5235.0899999999992</v>
      </c>
      <c r="G277" s="153" t="s">
        <v>77</v>
      </c>
      <c r="H277" s="151">
        <v>1</v>
      </c>
      <c r="I277" s="152">
        <v>47115.81</v>
      </c>
      <c r="J277" s="151">
        <v>9.74</v>
      </c>
      <c r="K277" s="152">
        <v>458907.99</v>
      </c>
    </row>
    <row r="278" spans="1:11" ht="14" x14ac:dyDescent="0.3">
      <c r="A278" s="132"/>
      <c r="B278" s="132"/>
      <c r="C278" s="136" t="s">
        <v>87</v>
      </c>
      <c r="D278" s="132"/>
      <c r="E278" s="132"/>
      <c r="F278" s="132"/>
      <c r="G278" s="132"/>
      <c r="H278" s="254">
        <v>47115.81</v>
      </c>
      <c r="I278" s="254"/>
      <c r="J278" s="254">
        <v>458907.99</v>
      </c>
      <c r="K278" s="254"/>
    </row>
    <row r="279" spans="1:11" x14ac:dyDescent="0.25">
      <c r="A279" s="108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</row>
    <row r="280" spans="1:11" ht="41" x14ac:dyDescent="0.35">
      <c r="A280" s="149">
        <v>22</v>
      </c>
      <c r="B280" s="149" t="s">
        <v>134</v>
      </c>
      <c r="C280" s="149" t="s">
        <v>434</v>
      </c>
      <c r="D280" s="150" t="s">
        <v>340</v>
      </c>
      <c r="E280" s="151">
        <v>9</v>
      </c>
      <c r="F280" s="152">
        <v>470.21000000000004</v>
      </c>
      <c r="G280" s="153" t="s">
        <v>77</v>
      </c>
      <c r="H280" s="151">
        <v>1</v>
      </c>
      <c r="I280" s="152">
        <v>4231.8900000000003</v>
      </c>
      <c r="J280" s="151">
        <v>9.74</v>
      </c>
      <c r="K280" s="152">
        <v>41218.61</v>
      </c>
    </row>
    <row r="281" spans="1:11" ht="14" x14ac:dyDescent="0.3">
      <c r="A281" s="132"/>
      <c r="B281" s="132"/>
      <c r="C281" s="136" t="s">
        <v>87</v>
      </c>
      <c r="D281" s="132"/>
      <c r="E281" s="132"/>
      <c r="F281" s="132"/>
      <c r="G281" s="132"/>
      <c r="H281" s="254">
        <v>4231.8900000000003</v>
      </c>
      <c r="I281" s="254"/>
      <c r="J281" s="254">
        <v>41218.61</v>
      </c>
      <c r="K281" s="254"/>
    </row>
    <row r="282" spans="1:11" x14ac:dyDescent="0.25">
      <c r="A282" s="108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</row>
    <row r="283" spans="1:11" ht="66" x14ac:dyDescent="0.35">
      <c r="A283" s="142">
        <v>23</v>
      </c>
      <c r="B283" s="142" t="s">
        <v>414</v>
      </c>
      <c r="C283" s="142" t="s">
        <v>415</v>
      </c>
      <c r="D283" s="143" t="s">
        <v>168</v>
      </c>
      <c r="E283" s="141">
        <v>2</v>
      </c>
      <c r="F283" s="145"/>
      <c r="G283" s="144"/>
      <c r="H283" s="141"/>
      <c r="I283" s="145"/>
      <c r="J283" s="141"/>
      <c r="K283" s="145"/>
    </row>
    <row r="284" spans="1:11" ht="14.5" x14ac:dyDescent="0.35">
      <c r="A284" s="142"/>
      <c r="B284" s="142"/>
      <c r="C284" s="142" t="s">
        <v>73</v>
      </c>
      <c r="D284" s="143"/>
      <c r="E284" s="141"/>
      <c r="F284" s="145">
        <v>11.47</v>
      </c>
      <c r="G284" s="144" t="s">
        <v>209</v>
      </c>
      <c r="H284" s="141">
        <v>1</v>
      </c>
      <c r="I284" s="145">
        <v>26.38</v>
      </c>
      <c r="J284" s="141">
        <v>34.51</v>
      </c>
      <c r="K284" s="145">
        <v>910.41</v>
      </c>
    </row>
    <row r="285" spans="1:11" ht="14.5" x14ac:dyDescent="0.35">
      <c r="A285" s="142"/>
      <c r="B285" s="142"/>
      <c r="C285" s="142" t="s">
        <v>74</v>
      </c>
      <c r="D285" s="143"/>
      <c r="E285" s="141"/>
      <c r="F285" s="145">
        <v>0.85</v>
      </c>
      <c r="G285" s="144" t="s">
        <v>210</v>
      </c>
      <c r="H285" s="141">
        <v>1</v>
      </c>
      <c r="I285" s="145">
        <v>2.13</v>
      </c>
      <c r="J285" s="141">
        <v>12.73</v>
      </c>
      <c r="K285" s="145">
        <v>27.05</v>
      </c>
    </row>
    <row r="286" spans="1:11" ht="14.5" x14ac:dyDescent="0.35">
      <c r="A286" s="142"/>
      <c r="B286" s="142"/>
      <c r="C286" s="142" t="s">
        <v>75</v>
      </c>
      <c r="D286" s="143"/>
      <c r="E286" s="141"/>
      <c r="F286" s="145">
        <v>0.13</v>
      </c>
      <c r="G286" s="144" t="s">
        <v>210</v>
      </c>
      <c r="H286" s="141">
        <v>1</v>
      </c>
      <c r="I286" s="147">
        <v>0.33</v>
      </c>
      <c r="J286" s="141">
        <v>34.51</v>
      </c>
      <c r="K286" s="147">
        <v>11.22</v>
      </c>
    </row>
    <row r="287" spans="1:11" ht="14.5" x14ac:dyDescent="0.35">
      <c r="A287" s="142"/>
      <c r="B287" s="142"/>
      <c r="C287" s="142" t="s">
        <v>76</v>
      </c>
      <c r="D287" s="143"/>
      <c r="E287" s="141"/>
      <c r="F287" s="145">
        <v>18.920000000000002</v>
      </c>
      <c r="G287" s="144" t="s">
        <v>77</v>
      </c>
      <c r="H287" s="141">
        <v>1</v>
      </c>
      <c r="I287" s="145">
        <v>37.840000000000003</v>
      </c>
      <c r="J287" s="141">
        <v>6.99</v>
      </c>
      <c r="K287" s="145">
        <v>264.5</v>
      </c>
    </row>
    <row r="288" spans="1:11" ht="42" x14ac:dyDescent="0.35">
      <c r="A288" s="142" t="s">
        <v>123</v>
      </c>
      <c r="B288" s="142" t="s">
        <v>416</v>
      </c>
      <c r="C288" s="142" t="s">
        <v>417</v>
      </c>
      <c r="D288" s="143" t="s">
        <v>106</v>
      </c>
      <c r="E288" s="141">
        <v>2</v>
      </c>
      <c r="F288" s="145">
        <v>41.09</v>
      </c>
      <c r="G288" s="148" t="s">
        <v>77</v>
      </c>
      <c r="H288" s="141">
        <v>1</v>
      </c>
      <c r="I288" s="145">
        <v>82.18</v>
      </c>
      <c r="J288" s="141">
        <v>12.23</v>
      </c>
      <c r="K288" s="145">
        <v>1005.06</v>
      </c>
    </row>
    <row r="289" spans="1:11" ht="28" x14ac:dyDescent="0.35">
      <c r="A289" s="142" t="s">
        <v>124</v>
      </c>
      <c r="B289" s="142" t="s">
        <v>170</v>
      </c>
      <c r="C289" s="142" t="s">
        <v>171</v>
      </c>
      <c r="D289" s="143" t="s">
        <v>106</v>
      </c>
      <c r="E289" s="141">
        <v>2</v>
      </c>
      <c r="F289" s="145">
        <v>6.96</v>
      </c>
      <c r="G289" s="148" t="s">
        <v>77</v>
      </c>
      <c r="H289" s="141">
        <v>1</v>
      </c>
      <c r="I289" s="145">
        <v>13.92</v>
      </c>
      <c r="J289" s="141">
        <v>8.5</v>
      </c>
      <c r="K289" s="145">
        <v>118.32</v>
      </c>
    </row>
    <row r="290" spans="1:11" ht="14.5" x14ac:dyDescent="0.35">
      <c r="A290" s="142"/>
      <c r="B290" s="142"/>
      <c r="C290" s="142" t="s">
        <v>79</v>
      </c>
      <c r="D290" s="143" t="s">
        <v>80</v>
      </c>
      <c r="E290" s="141">
        <v>110</v>
      </c>
      <c r="F290" s="145"/>
      <c r="G290" s="144"/>
      <c r="H290" s="141"/>
      <c r="I290" s="145">
        <v>29.02</v>
      </c>
      <c r="J290" s="141">
        <v>90</v>
      </c>
      <c r="K290" s="145">
        <v>819.37</v>
      </c>
    </row>
    <row r="291" spans="1:11" ht="14.5" x14ac:dyDescent="0.35">
      <c r="A291" s="142"/>
      <c r="B291" s="142"/>
      <c r="C291" s="142" t="s">
        <v>81</v>
      </c>
      <c r="D291" s="143" t="s">
        <v>80</v>
      </c>
      <c r="E291" s="141">
        <v>74</v>
      </c>
      <c r="F291" s="145"/>
      <c r="G291" s="144"/>
      <c r="H291" s="141"/>
      <c r="I291" s="145">
        <v>19.52</v>
      </c>
      <c r="J291" s="141">
        <v>41</v>
      </c>
      <c r="K291" s="145">
        <v>373.27</v>
      </c>
    </row>
    <row r="292" spans="1:11" ht="14.5" x14ac:dyDescent="0.35">
      <c r="A292" s="142"/>
      <c r="B292" s="142"/>
      <c r="C292" s="142" t="s">
        <v>82</v>
      </c>
      <c r="D292" s="143" t="s">
        <v>80</v>
      </c>
      <c r="E292" s="141">
        <v>175</v>
      </c>
      <c r="F292" s="145"/>
      <c r="G292" s="144"/>
      <c r="H292" s="141"/>
      <c r="I292" s="145">
        <v>0.57999999999999996</v>
      </c>
      <c r="J292" s="141">
        <v>160</v>
      </c>
      <c r="K292" s="145">
        <v>17.95</v>
      </c>
    </row>
    <row r="293" spans="1:11" ht="14.5" x14ac:dyDescent="0.35">
      <c r="A293" s="149"/>
      <c r="B293" s="149"/>
      <c r="C293" s="149" t="s">
        <v>83</v>
      </c>
      <c r="D293" s="150" t="s">
        <v>84</v>
      </c>
      <c r="E293" s="151">
        <v>0.93</v>
      </c>
      <c r="F293" s="152"/>
      <c r="G293" s="153" t="s">
        <v>209</v>
      </c>
      <c r="H293" s="151">
        <v>1</v>
      </c>
      <c r="I293" s="152">
        <v>2.1389999999999998</v>
      </c>
      <c r="J293" s="151"/>
      <c r="K293" s="152"/>
    </row>
    <row r="294" spans="1:11" ht="14" x14ac:dyDescent="0.3">
      <c r="A294" s="132"/>
      <c r="B294" s="132"/>
      <c r="C294" s="136" t="s">
        <v>85</v>
      </c>
      <c r="D294" s="132"/>
      <c r="E294" s="132"/>
      <c r="F294" s="132"/>
      <c r="G294" s="132"/>
      <c r="H294" s="254">
        <v>211.57</v>
      </c>
      <c r="I294" s="254"/>
      <c r="J294" s="254">
        <v>3535.9299999999994</v>
      </c>
      <c r="K294" s="254"/>
    </row>
    <row r="295" spans="1:11" ht="14" x14ac:dyDescent="0.3">
      <c r="A295" s="132"/>
      <c r="B295" s="132"/>
      <c r="C295" s="136" t="s">
        <v>86</v>
      </c>
      <c r="D295" s="132"/>
      <c r="E295" s="132"/>
      <c r="F295" s="132"/>
      <c r="G295" s="132"/>
      <c r="H295" s="253">
        <v>0</v>
      </c>
      <c r="I295" s="253"/>
      <c r="J295" s="253">
        <v>0</v>
      </c>
      <c r="K295" s="253"/>
    </row>
    <row r="296" spans="1:11" ht="14" x14ac:dyDescent="0.3">
      <c r="A296" s="132"/>
      <c r="B296" s="132"/>
      <c r="C296" s="136" t="s">
        <v>87</v>
      </c>
      <c r="D296" s="132"/>
      <c r="E296" s="132"/>
      <c r="F296" s="132"/>
      <c r="G296" s="132"/>
      <c r="H296" s="253">
        <v>211.57</v>
      </c>
      <c r="I296" s="253"/>
      <c r="J296" s="253">
        <v>3535.9299999999994</v>
      </c>
      <c r="K296" s="253"/>
    </row>
    <row r="297" spans="1:11" x14ac:dyDescent="0.25">
      <c r="A297" s="108"/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</row>
    <row r="298" spans="1:11" ht="69" x14ac:dyDescent="0.35">
      <c r="A298" s="149">
        <v>24</v>
      </c>
      <c r="B298" s="149" t="s">
        <v>134</v>
      </c>
      <c r="C298" s="149" t="s">
        <v>435</v>
      </c>
      <c r="D298" s="150" t="s">
        <v>340</v>
      </c>
      <c r="E298" s="151">
        <v>2</v>
      </c>
      <c r="F298" s="152">
        <v>1150.9099999999999</v>
      </c>
      <c r="G298" s="153" t="s">
        <v>77</v>
      </c>
      <c r="H298" s="151">
        <v>1</v>
      </c>
      <c r="I298" s="152">
        <v>2301.8200000000002</v>
      </c>
      <c r="J298" s="151">
        <v>9.74</v>
      </c>
      <c r="K298" s="152">
        <v>22419.73</v>
      </c>
    </row>
    <row r="299" spans="1:11" ht="14" x14ac:dyDescent="0.3">
      <c r="A299" s="132"/>
      <c r="B299" s="132"/>
      <c r="C299" s="136" t="s">
        <v>87</v>
      </c>
      <c r="D299" s="132"/>
      <c r="E299" s="132"/>
      <c r="F299" s="132"/>
      <c r="G299" s="132"/>
      <c r="H299" s="254">
        <v>2301.8200000000002</v>
      </c>
      <c r="I299" s="254"/>
      <c r="J299" s="254">
        <v>22419.73</v>
      </c>
      <c r="K299" s="254"/>
    </row>
    <row r="300" spans="1:11" x14ac:dyDescent="0.25">
      <c r="A300" s="10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</row>
    <row r="301" spans="1:11" ht="66" x14ac:dyDescent="0.35">
      <c r="A301" s="142">
        <v>25</v>
      </c>
      <c r="B301" s="142" t="s">
        <v>418</v>
      </c>
      <c r="C301" s="142" t="s">
        <v>419</v>
      </c>
      <c r="D301" s="143" t="s">
        <v>168</v>
      </c>
      <c r="E301" s="141">
        <v>2</v>
      </c>
      <c r="F301" s="145"/>
      <c r="G301" s="144"/>
      <c r="H301" s="141"/>
      <c r="I301" s="145"/>
      <c r="J301" s="141"/>
      <c r="K301" s="145"/>
    </row>
    <row r="302" spans="1:11" ht="14.5" x14ac:dyDescent="0.35">
      <c r="A302" s="142"/>
      <c r="B302" s="142"/>
      <c r="C302" s="142" t="s">
        <v>73</v>
      </c>
      <c r="D302" s="143"/>
      <c r="E302" s="141"/>
      <c r="F302" s="145">
        <v>11.78</v>
      </c>
      <c r="G302" s="144" t="s">
        <v>209</v>
      </c>
      <c r="H302" s="141">
        <v>1</v>
      </c>
      <c r="I302" s="145">
        <v>27.09</v>
      </c>
      <c r="J302" s="141">
        <v>34.51</v>
      </c>
      <c r="K302" s="145">
        <v>935.01</v>
      </c>
    </row>
    <row r="303" spans="1:11" ht="14.5" x14ac:dyDescent="0.35">
      <c r="A303" s="142"/>
      <c r="B303" s="142"/>
      <c r="C303" s="142" t="s">
        <v>74</v>
      </c>
      <c r="D303" s="143"/>
      <c r="E303" s="141"/>
      <c r="F303" s="145">
        <v>4.99</v>
      </c>
      <c r="G303" s="144" t="s">
        <v>210</v>
      </c>
      <c r="H303" s="141">
        <v>1</v>
      </c>
      <c r="I303" s="145">
        <v>12.48</v>
      </c>
      <c r="J303" s="141">
        <v>12.85</v>
      </c>
      <c r="K303" s="145">
        <v>160.30000000000001</v>
      </c>
    </row>
    <row r="304" spans="1:11" ht="14.5" x14ac:dyDescent="0.35">
      <c r="A304" s="142"/>
      <c r="B304" s="142"/>
      <c r="C304" s="142" t="s">
        <v>75</v>
      </c>
      <c r="D304" s="143"/>
      <c r="E304" s="141"/>
      <c r="F304" s="145">
        <v>0.76</v>
      </c>
      <c r="G304" s="144" t="s">
        <v>210</v>
      </c>
      <c r="H304" s="141">
        <v>1</v>
      </c>
      <c r="I304" s="147">
        <v>1.9</v>
      </c>
      <c r="J304" s="141">
        <v>34.51</v>
      </c>
      <c r="K304" s="147">
        <v>65.569999999999993</v>
      </c>
    </row>
    <row r="305" spans="1:11" ht="14.5" x14ac:dyDescent="0.35">
      <c r="A305" s="142"/>
      <c r="B305" s="142"/>
      <c r="C305" s="142" t="s">
        <v>76</v>
      </c>
      <c r="D305" s="143"/>
      <c r="E305" s="141"/>
      <c r="F305" s="145">
        <v>8.1</v>
      </c>
      <c r="G305" s="144" t="s">
        <v>77</v>
      </c>
      <c r="H305" s="141">
        <v>1</v>
      </c>
      <c r="I305" s="145">
        <v>16.2</v>
      </c>
      <c r="J305" s="141">
        <v>6.7</v>
      </c>
      <c r="K305" s="145">
        <v>108.54</v>
      </c>
    </row>
    <row r="306" spans="1:11" ht="14.5" x14ac:dyDescent="0.35">
      <c r="A306" s="142"/>
      <c r="B306" s="142"/>
      <c r="C306" s="142" t="s">
        <v>79</v>
      </c>
      <c r="D306" s="143" t="s">
        <v>80</v>
      </c>
      <c r="E306" s="141">
        <v>110</v>
      </c>
      <c r="F306" s="145"/>
      <c r="G306" s="144"/>
      <c r="H306" s="141"/>
      <c r="I306" s="145">
        <v>29.8</v>
      </c>
      <c r="J306" s="141">
        <v>90</v>
      </c>
      <c r="K306" s="145">
        <v>841.51</v>
      </c>
    </row>
    <row r="307" spans="1:11" ht="14.5" x14ac:dyDescent="0.35">
      <c r="A307" s="142"/>
      <c r="B307" s="142"/>
      <c r="C307" s="142" t="s">
        <v>81</v>
      </c>
      <c r="D307" s="143" t="s">
        <v>80</v>
      </c>
      <c r="E307" s="141">
        <v>74</v>
      </c>
      <c r="F307" s="145"/>
      <c r="G307" s="144"/>
      <c r="H307" s="141"/>
      <c r="I307" s="145">
        <v>20.05</v>
      </c>
      <c r="J307" s="141">
        <v>41</v>
      </c>
      <c r="K307" s="145">
        <v>383.35</v>
      </c>
    </row>
    <row r="308" spans="1:11" ht="14.5" x14ac:dyDescent="0.35">
      <c r="A308" s="142"/>
      <c r="B308" s="142"/>
      <c r="C308" s="142" t="s">
        <v>82</v>
      </c>
      <c r="D308" s="143" t="s">
        <v>80</v>
      </c>
      <c r="E308" s="141">
        <v>175</v>
      </c>
      <c r="F308" s="145"/>
      <c r="G308" s="144"/>
      <c r="H308" s="141"/>
      <c r="I308" s="145">
        <v>3.33</v>
      </c>
      <c r="J308" s="141">
        <v>160</v>
      </c>
      <c r="K308" s="145">
        <v>104.91</v>
      </c>
    </row>
    <row r="309" spans="1:11" ht="14.5" x14ac:dyDescent="0.35">
      <c r="A309" s="149"/>
      <c r="B309" s="149"/>
      <c r="C309" s="149" t="s">
        <v>83</v>
      </c>
      <c r="D309" s="150" t="s">
        <v>84</v>
      </c>
      <c r="E309" s="151">
        <v>0.99</v>
      </c>
      <c r="F309" s="152"/>
      <c r="G309" s="153" t="s">
        <v>209</v>
      </c>
      <c r="H309" s="151">
        <v>1</v>
      </c>
      <c r="I309" s="152">
        <v>2.2769999999999997</v>
      </c>
      <c r="J309" s="151"/>
      <c r="K309" s="152"/>
    </row>
    <row r="310" spans="1:11" ht="14" x14ac:dyDescent="0.3">
      <c r="A310" s="132"/>
      <c r="B310" s="132"/>
      <c r="C310" s="136" t="s">
        <v>85</v>
      </c>
      <c r="D310" s="132"/>
      <c r="E310" s="132"/>
      <c r="F310" s="132"/>
      <c r="G310" s="132"/>
      <c r="H310" s="254">
        <v>108.94999999999999</v>
      </c>
      <c r="I310" s="254"/>
      <c r="J310" s="254">
        <v>2533.62</v>
      </c>
      <c r="K310" s="254"/>
    </row>
    <row r="311" spans="1:11" ht="14" x14ac:dyDescent="0.3">
      <c r="A311" s="132"/>
      <c r="B311" s="132"/>
      <c r="C311" s="136" t="s">
        <v>86</v>
      </c>
      <c r="D311" s="132"/>
      <c r="E311" s="132"/>
      <c r="F311" s="132"/>
      <c r="G311" s="132"/>
      <c r="H311" s="253">
        <v>0</v>
      </c>
      <c r="I311" s="253"/>
      <c r="J311" s="253">
        <v>0</v>
      </c>
      <c r="K311" s="253"/>
    </row>
    <row r="312" spans="1:11" ht="14" x14ac:dyDescent="0.3">
      <c r="A312" s="132"/>
      <c r="B312" s="132"/>
      <c r="C312" s="136" t="s">
        <v>87</v>
      </c>
      <c r="D312" s="132"/>
      <c r="E312" s="132"/>
      <c r="F312" s="132"/>
      <c r="G312" s="132"/>
      <c r="H312" s="253">
        <v>108.94999999999999</v>
      </c>
      <c r="I312" s="253"/>
      <c r="J312" s="253">
        <v>2533.62</v>
      </c>
      <c r="K312" s="253"/>
    </row>
    <row r="313" spans="1:11" x14ac:dyDescent="0.25">
      <c r="A313" s="108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</row>
    <row r="314" spans="1:11" ht="55" x14ac:dyDescent="0.35">
      <c r="A314" s="149">
        <v>26</v>
      </c>
      <c r="B314" s="149" t="s">
        <v>134</v>
      </c>
      <c r="C314" s="149" t="s">
        <v>436</v>
      </c>
      <c r="D314" s="150" t="s">
        <v>340</v>
      </c>
      <c r="E314" s="151">
        <v>2</v>
      </c>
      <c r="F314" s="152">
        <v>1255.6299999999999</v>
      </c>
      <c r="G314" s="153" t="s">
        <v>77</v>
      </c>
      <c r="H314" s="151">
        <v>1</v>
      </c>
      <c r="I314" s="152">
        <v>2511.2600000000002</v>
      </c>
      <c r="J314" s="151">
        <v>9.74</v>
      </c>
      <c r="K314" s="152">
        <v>24459.67</v>
      </c>
    </row>
    <row r="315" spans="1:11" ht="14" x14ac:dyDescent="0.3">
      <c r="A315" s="132"/>
      <c r="B315" s="132"/>
      <c r="C315" s="136" t="s">
        <v>87</v>
      </c>
      <c r="D315" s="132"/>
      <c r="E315" s="132"/>
      <c r="F315" s="132"/>
      <c r="G315" s="132"/>
      <c r="H315" s="254">
        <v>2511.2600000000002</v>
      </c>
      <c r="I315" s="254"/>
      <c r="J315" s="254">
        <v>24459.67</v>
      </c>
      <c r="K315" s="254"/>
    </row>
    <row r="316" spans="1:11" x14ac:dyDescent="0.25">
      <c r="A316" s="108"/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</row>
    <row r="317" spans="1:11" ht="27" x14ac:dyDescent="0.35">
      <c r="A317" s="149">
        <v>27</v>
      </c>
      <c r="B317" s="149" t="s">
        <v>134</v>
      </c>
      <c r="C317" s="149" t="s">
        <v>437</v>
      </c>
      <c r="D317" s="150" t="s">
        <v>340</v>
      </c>
      <c r="E317" s="151">
        <v>2</v>
      </c>
      <c r="F317" s="152">
        <v>151.63</v>
      </c>
      <c r="G317" s="153" t="s">
        <v>77</v>
      </c>
      <c r="H317" s="151">
        <v>1</v>
      </c>
      <c r="I317" s="152">
        <v>303.26</v>
      </c>
      <c r="J317" s="151">
        <v>9.74</v>
      </c>
      <c r="K317" s="152">
        <v>2953.75</v>
      </c>
    </row>
    <row r="318" spans="1:11" ht="14" x14ac:dyDescent="0.3">
      <c r="A318" s="132"/>
      <c r="B318" s="132"/>
      <c r="C318" s="136" t="s">
        <v>87</v>
      </c>
      <c r="D318" s="132"/>
      <c r="E318" s="132"/>
      <c r="F318" s="132"/>
      <c r="G318" s="132"/>
      <c r="H318" s="254">
        <v>303.26</v>
      </c>
      <c r="I318" s="254"/>
      <c r="J318" s="254">
        <v>2953.75</v>
      </c>
      <c r="K318" s="254"/>
    </row>
    <row r="319" spans="1:11" x14ac:dyDescent="0.25">
      <c r="A319" s="108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</row>
    <row r="320" spans="1:11" ht="66" x14ac:dyDescent="0.35">
      <c r="A320" s="142">
        <v>28</v>
      </c>
      <c r="B320" s="142" t="s">
        <v>409</v>
      </c>
      <c r="C320" s="142" t="s">
        <v>173</v>
      </c>
      <c r="D320" s="143" t="s">
        <v>133</v>
      </c>
      <c r="E320" s="141">
        <v>2</v>
      </c>
      <c r="F320" s="145"/>
      <c r="G320" s="144"/>
      <c r="H320" s="141"/>
      <c r="I320" s="145"/>
      <c r="J320" s="141"/>
      <c r="K320" s="145"/>
    </row>
    <row r="321" spans="1:11" ht="14.5" x14ac:dyDescent="0.35">
      <c r="A321" s="142"/>
      <c r="B321" s="142"/>
      <c r="C321" s="142" t="s">
        <v>73</v>
      </c>
      <c r="D321" s="143"/>
      <c r="E321" s="141"/>
      <c r="F321" s="145">
        <v>8.9600000000000009</v>
      </c>
      <c r="G321" s="144" t="s">
        <v>209</v>
      </c>
      <c r="H321" s="141">
        <v>1</v>
      </c>
      <c r="I321" s="145">
        <v>20.61</v>
      </c>
      <c r="J321" s="141">
        <v>34.51</v>
      </c>
      <c r="K321" s="145">
        <v>711.18</v>
      </c>
    </row>
    <row r="322" spans="1:11" ht="14.5" x14ac:dyDescent="0.35">
      <c r="A322" s="142"/>
      <c r="B322" s="142"/>
      <c r="C322" s="142" t="s">
        <v>76</v>
      </c>
      <c r="D322" s="143"/>
      <c r="E322" s="141"/>
      <c r="F322" s="145">
        <v>0.91</v>
      </c>
      <c r="G322" s="144" t="s">
        <v>77</v>
      </c>
      <c r="H322" s="141">
        <v>1</v>
      </c>
      <c r="I322" s="145">
        <v>1.82</v>
      </c>
      <c r="J322" s="141">
        <v>4.24</v>
      </c>
      <c r="K322" s="145">
        <v>7.72</v>
      </c>
    </row>
    <row r="323" spans="1:11" ht="14.5" x14ac:dyDescent="0.35">
      <c r="A323" s="142"/>
      <c r="B323" s="142"/>
      <c r="C323" s="142" t="s">
        <v>79</v>
      </c>
      <c r="D323" s="143" t="s">
        <v>80</v>
      </c>
      <c r="E323" s="141">
        <v>110</v>
      </c>
      <c r="F323" s="145"/>
      <c r="G323" s="144"/>
      <c r="H323" s="141"/>
      <c r="I323" s="145">
        <v>22.67</v>
      </c>
      <c r="J323" s="141">
        <v>90</v>
      </c>
      <c r="K323" s="145">
        <v>640.05999999999995</v>
      </c>
    </row>
    <row r="324" spans="1:11" ht="14.5" x14ac:dyDescent="0.35">
      <c r="A324" s="142"/>
      <c r="B324" s="142"/>
      <c r="C324" s="142" t="s">
        <v>81</v>
      </c>
      <c r="D324" s="143" t="s">
        <v>80</v>
      </c>
      <c r="E324" s="141">
        <v>74</v>
      </c>
      <c r="F324" s="145"/>
      <c r="G324" s="144"/>
      <c r="H324" s="141"/>
      <c r="I324" s="145">
        <v>15.25</v>
      </c>
      <c r="J324" s="141">
        <v>41</v>
      </c>
      <c r="K324" s="145">
        <v>291.58</v>
      </c>
    </row>
    <row r="325" spans="1:11" ht="14.5" x14ac:dyDescent="0.35">
      <c r="A325" s="149"/>
      <c r="B325" s="149"/>
      <c r="C325" s="149" t="s">
        <v>83</v>
      </c>
      <c r="D325" s="150" t="s">
        <v>84</v>
      </c>
      <c r="E325" s="151">
        <v>0.7</v>
      </c>
      <c r="F325" s="152"/>
      <c r="G325" s="153" t="s">
        <v>209</v>
      </c>
      <c r="H325" s="151">
        <v>1</v>
      </c>
      <c r="I325" s="152">
        <v>1.6099999999999999</v>
      </c>
      <c r="J325" s="151"/>
      <c r="K325" s="152"/>
    </row>
    <row r="326" spans="1:11" ht="14" x14ac:dyDescent="0.3">
      <c r="A326" s="132"/>
      <c r="B326" s="132"/>
      <c r="C326" s="136" t="s">
        <v>85</v>
      </c>
      <c r="D326" s="132"/>
      <c r="E326" s="132"/>
      <c r="F326" s="132"/>
      <c r="G326" s="132"/>
      <c r="H326" s="254">
        <v>60.35</v>
      </c>
      <c r="I326" s="254"/>
      <c r="J326" s="254">
        <v>1650.54</v>
      </c>
      <c r="K326" s="254"/>
    </row>
    <row r="327" spans="1:11" ht="14" x14ac:dyDescent="0.3">
      <c r="A327" s="132"/>
      <c r="B327" s="132"/>
      <c r="C327" s="136" t="s">
        <v>86</v>
      </c>
      <c r="D327" s="132"/>
      <c r="E327" s="132"/>
      <c r="F327" s="132"/>
      <c r="G327" s="132"/>
      <c r="H327" s="253">
        <v>0</v>
      </c>
      <c r="I327" s="253"/>
      <c r="J327" s="253">
        <v>0</v>
      </c>
      <c r="K327" s="253"/>
    </row>
    <row r="328" spans="1:11" ht="14" x14ac:dyDescent="0.3">
      <c r="A328" s="132"/>
      <c r="B328" s="132"/>
      <c r="C328" s="136" t="s">
        <v>87</v>
      </c>
      <c r="D328" s="132"/>
      <c r="E328" s="132"/>
      <c r="F328" s="132"/>
      <c r="G328" s="132"/>
      <c r="H328" s="253">
        <v>60.35</v>
      </c>
      <c r="I328" s="253"/>
      <c r="J328" s="253">
        <v>1650.54</v>
      </c>
      <c r="K328" s="253"/>
    </row>
    <row r="329" spans="1:11" x14ac:dyDescent="0.25">
      <c r="A329" s="108"/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</row>
    <row r="330" spans="1:11" ht="69" x14ac:dyDescent="0.35">
      <c r="A330" s="149">
        <v>29</v>
      </c>
      <c r="B330" s="149" t="s">
        <v>134</v>
      </c>
      <c r="C330" s="149" t="s">
        <v>438</v>
      </c>
      <c r="D330" s="150" t="s">
        <v>340</v>
      </c>
      <c r="E330" s="151">
        <v>2</v>
      </c>
      <c r="F330" s="152">
        <v>4438.1500000000005</v>
      </c>
      <c r="G330" s="153" t="s">
        <v>77</v>
      </c>
      <c r="H330" s="151">
        <v>1</v>
      </c>
      <c r="I330" s="152">
        <v>8876.2999999999993</v>
      </c>
      <c r="J330" s="151">
        <v>9.74</v>
      </c>
      <c r="K330" s="152">
        <v>86455.16</v>
      </c>
    </row>
    <row r="331" spans="1:11" ht="14" x14ac:dyDescent="0.3">
      <c r="A331" s="132"/>
      <c r="B331" s="132"/>
      <c r="C331" s="136" t="s">
        <v>87</v>
      </c>
      <c r="D331" s="132"/>
      <c r="E331" s="132"/>
      <c r="F331" s="132"/>
      <c r="G331" s="132"/>
      <c r="H331" s="254">
        <v>8876.2999999999993</v>
      </c>
      <c r="I331" s="254"/>
      <c r="J331" s="254">
        <v>86455.16</v>
      </c>
      <c r="K331" s="254"/>
    </row>
    <row r="332" spans="1:11" x14ac:dyDescent="0.25">
      <c r="A332" s="108"/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</row>
    <row r="333" spans="1:11" ht="66" x14ac:dyDescent="0.35">
      <c r="A333" s="142">
        <v>30</v>
      </c>
      <c r="B333" s="142" t="s">
        <v>420</v>
      </c>
      <c r="C333" s="142" t="s">
        <v>421</v>
      </c>
      <c r="D333" s="143" t="s">
        <v>168</v>
      </c>
      <c r="E333" s="141">
        <v>1</v>
      </c>
      <c r="F333" s="145"/>
      <c r="G333" s="144"/>
      <c r="H333" s="141"/>
      <c r="I333" s="145"/>
      <c r="J333" s="141"/>
      <c r="K333" s="145"/>
    </row>
    <row r="334" spans="1:11" ht="14.5" x14ac:dyDescent="0.35">
      <c r="A334" s="142"/>
      <c r="B334" s="142"/>
      <c r="C334" s="142" t="s">
        <v>73</v>
      </c>
      <c r="D334" s="143"/>
      <c r="E334" s="141"/>
      <c r="F334" s="145">
        <v>19.690000000000001</v>
      </c>
      <c r="G334" s="144" t="s">
        <v>209</v>
      </c>
      <c r="H334" s="141">
        <v>1</v>
      </c>
      <c r="I334" s="145">
        <v>22.64</v>
      </c>
      <c r="J334" s="141">
        <v>34.51</v>
      </c>
      <c r="K334" s="145">
        <v>781.43</v>
      </c>
    </row>
    <row r="335" spans="1:11" ht="14.5" x14ac:dyDescent="0.35">
      <c r="A335" s="142"/>
      <c r="B335" s="142"/>
      <c r="C335" s="142" t="s">
        <v>74</v>
      </c>
      <c r="D335" s="143"/>
      <c r="E335" s="141"/>
      <c r="F335" s="145">
        <v>1.9</v>
      </c>
      <c r="G335" s="144" t="s">
        <v>210</v>
      </c>
      <c r="H335" s="141">
        <v>1</v>
      </c>
      <c r="I335" s="145">
        <v>2.38</v>
      </c>
      <c r="J335" s="141">
        <v>15.55</v>
      </c>
      <c r="K335" s="145">
        <v>36.93</v>
      </c>
    </row>
    <row r="336" spans="1:11" ht="14.5" x14ac:dyDescent="0.35">
      <c r="A336" s="142"/>
      <c r="B336" s="142"/>
      <c r="C336" s="142" t="s">
        <v>75</v>
      </c>
      <c r="D336" s="143"/>
      <c r="E336" s="141"/>
      <c r="F336" s="145">
        <v>0.47</v>
      </c>
      <c r="G336" s="144" t="s">
        <v>210</v>
      </c>
      <c r="H336" s="141">
        <v>1</v>
      </c>
      <c r="I336" s="147">
        <v>0.59</v>
      </c>
      <c r="J336" s="141">
        <v>34.51</v>
      </c>
      <c r="K336" s="147">
        <v>20.27</v>
      </c>
    </row>
    <row r="337" spans="1:11" ht="14.5" x14ac:dyDescent="0.35">
      <c r="A337" s="142"/>
      <c r="B337" s="142"/>
      <c r="C337" s="142" t="s">
        <v>76</v>
      </c>
      <c r="D337" s="143"/>
      <c r="E337" s="141"/>
      <c r="F337" s="145">
        <v>5.18</v>
      </c>
      <c r="G337" s="144" t="s">
        <v>77</v>
      </c>
      <c r="H337" s="141">
        <v>1</v>
      </c>
      <c r="I337" s="145">
        <v>5.18</v>
      </c>
      <c r="J337" s="141">
        <v>9.74</v>
      </c>
      <c r="K337" s="145">
        <v>50.45</v>
      </c>
    </row>
    <row r="338" spans="1:11" ht="14.5" x14ac:dyDescent="0.35">
      <c r="A338" s="142"/>
      <c r="B338" s="142"/>
      <c r="C338" s="142" t="s">
        <v>79</v>
      </c>
      <c r="D338" s="143" t="s">
        <v>80</v>
      </c>
      <c r="E338" s="141">
        <v>110</v>
      </c>
      <c r="F338" s="145"/>
      <c r="G338" s="144"/>
      <c r="H338" s="141"/>
      <c r="I338" s="145">
        <v>24.9</v>
      </c>
      <c r="J338" s="141">
        <v>90</v>
      </c>
      <c r="K338" s="145">
        <v>703.29</v>
      </c>
    </row>
    <row r="339" spans="1:11" ht="14.5" x14ac:dyDescent="0.35">
      <c r="A339" s="142"/>
      <c r="B339" s="142"/>
      <c r="C339" s="142" t="s">
        <v>81</v>
      </c>
      <c r="D339" s="143" t="s">
        <v>80</v>
      </c>
      <c r="E339" s="141">
        <v>74</v>
      </c>
      <c r="F339" s="145"/>
      <c r="G339" s="144"/>
      <c r="H339" s="141"/>
      <c r="I339" s="145">
        <v>16.75</v>
      </c>
      <c r="J339" s="141">
        <v>41</v>
      </c>
      <c r="K339" s="145">
        <v>320.39</v>
      </c>
    </row>
    <row r="340" spans="1:11" ht="14.5" x14ac:dyDescent="0.35">
      <c r="A340" s="142"/>
      <c r="B340" s="142"/>
      <c r="C340" s="142" t="s">
        <v>82</v>
      </c>
      <c r="D340" s="143" t="s">
        <v>80</v>
      </c>
      <c r="E340" s="141">
        <v>175</v>
      </c>
      <c r="F340" s="145"/>
      <c r="G340" s="144"/>
      <c r="H340" s="141"/>
      <c r="I340" s="145">
        <v>1.03</v>
      </c>
      <c r="J340" s="141">
        <v>160</v>
      </c>
      <c r="K340" s="145">
        <v>32.43</v>
      </c>
    </row>
    <row r="341" spans="1:11" ht="14.5" x14ac:dyDescent="0.35">
      <c r="A341" s="149"/>
      <c r="B341" s="149"/>
      <c r="C341" s="149" t="s">
        <v>83</v>
      </c>
      <c r="D341" s="150" t="s">
        <v>84</v>
      </c>
      <c r="E341" s="151">
        <v>1.56</v>
      </c>
      <c r="F341" s="152"/>
      <c r="G341" s="153" t="s">
        <v>209</v>
      </c>
      <c r="H341" s="151">
        <v>1</v>
      </c>
      <c r="I341" s="152">
        <v>1.7939999999999998</v>
      </c>
      <c r="J341" s="151"/>
      <c r="K341" s="152"/>
    </row>
    <row r="342" spans="1:11" ht="14" x14ac:dyDescent="0.3">
      <c r="A342" s="132"/>
      <c r="B342" s="132"/>
      <c r="C342" s="136" t="s">
        <v>85</v>
      </c>
      <c r="D342" s="132"/>
      <c r="E342" s="132"/>
      <c r="F342" s="132"/>
      <c r="G342" s="132"/>
      <c r="H342" s="254">
        <v>72.88</v>
      </c>
      <c r="I342" s="254"/>
      <c r="J342" s="254">
        <v>1924.9199999999998</v>
      </c>
      <c r="K342" s="254"/>
    </row>
    <row r="343" spans="1:11" ht="14" x14ac:dyDescent="0.3">
      <c r="A343" s="132"/>
      <c r="B343" s="132"/>
      <c r="C343" s="136" t="s">
        <v>86</v>
      </c>
      <c r="D343" s="132"/>
      <c r="E343" s="132"/>
      <c r="F343" s="132"/>
      <c r="G343" s="132"/>
      <c r="H343" s="253">
        <v>0</v>
      </c>
      <c r="I343" s="253"/>
      <c r="J343" s="253">
        <v>0</v>
      </c>
      <c r="K343" s="253"/>
    </row>
    <row r="344" spans="1:11" ht="14" x14ac:dyDescent="0.3">
      <c r="A344" s="132"/>
      <c r="B344" s="132"/>
      <c r="C344" s="136" t="s">
        <v>87</v>
      </c>
      <c r="D344" s="132"/>
      <c r="E344" s="132"/>
      <c r="F344" s="132"/>
      <c r="G344" s="132"/>
      <c r="H344" s="253">
        <v>72.88</v>
      </c>
      <c r="I344" s="253"/>
      <c r="J344" s="253">
        <v>1924.9199999999998</v>
      </c>
      <c r="K344" s="253"/>
    </row>
    <row r="345" spans="1:11" x14ac:dyDescent="0.25">
      <c r="A345" s="108"/>
      <c r="B345" s="108"/>
      <c r="C345" s="108"/>
      <c r="D345" s="108"/>
      <c r="E345" s="108"/>
      <c r="F345" s="108"/>
      <c r="G345" s="108"/>
      <c r="H345" s="108"/>
      <c r="I345" s="108"/>
      <c r="J345" s="108"/>
      <c r="K345" s="108"/>
    </row>
    <row r="346" spans="1:11" ht="96" x14ac:dyDescent="0.35">
      <c r="A346" s="149">
        <v>31</v>
      </c>
      <c r="B346" s="149" t="s">
        <v>134</v>
      </c>
      <c r="C346" s="149" t="s">
        <v>439</v>
      </c>
      <c r="D346" s="150" t="s">
        <v>340</v>
      </c>
      <c r="E346" s="151">
        <v>1</v>
      </c>
      <c r="F346" s="152">
        <v>1197.4000000000001</v>
      </c>
      <c r="G346" s="153" t="s">
        <v>77</v>
      </c>
      <c r="H346" s="151">
        <v>1</v>
      </c>
      <c r="I346" s="152">
        <v>1197.4000000000001</v>
      </c>
      <c r="J346" s="151">
        <v>9.74</v>
      </c>
      <c r="K346" s="152">
        <v>11662.68</v>
      </c>
    </row>
    <row r="347" spans="1:11" ht="14" x14ac:dyDescent="0.3">
      <c r="A347" s="132"/>
      <c r="B347" s="132"/>
      <c r="C347" s="136" t="s">
        <v>87</v>
      </c>
      <c r="D347" s="132"/>
      <c r="E347" s="132"/>
      <c r="F347" s="132"/>
      <c r="G347" s="132"/>
      <c r="H347" s="254">
        <v>1197.4000000000001</v>
      </c>
      <c r="I347" s="254"/>
      <c r="J347" s="254">
        <v>11662.68</v>
      </c>
      <c r="K347" s="254"/>
    </row>
    <row r="348" spans="1:11" x14ac:dyDescent="0.25">
      <c r="A348" s="108"/>
      <c r="B348" s="108"/>
      <c r="C348" s="108"/>
      <c r="D348" s="108"/>
      <c r="E348" s="108"/>
      <c r="F348" s="108"/>
      <c r="G348" s="108"/>
      <c r="H348" s="108"/>
      <c r="I348" s="108"/>
      <c r="J348" s="108"/>
      <c r="K348" s="108"/>
    </row>
    <row r="349" spans="1:11" ht="83" x14ac:dyDescent="0.35">
      <c r="A349" s="149">
        <v>32</v>
      </c>
      <c r="B349" s="149" t="s">
        <v>134</v>
      </c>
      <c r="C349" s="149" t="s">
        <v>440</v>
      </c>
      <c r="D349" s="150" t="s">
        <v>340</v>
      </c>
      <c r="E349" s="151">
        <v>1</v>
      </c>
      <c r="F349" s="152">
        <v>920.41</v>
      </c>
      <c r="G349" s="153" t="s">
        <v>77</v>
      </c>
      <c r="H349" s="151">
        <v>1</v>
      </c>
      <c r="I349" s="152">
        <v>920.41</v>
      </c>
      <c r="J349" s="151">
        <v>9.74</v>
      </c>
      <c r="K349" s="152">
        <v>8964.7900000000009</v>
      </c>
    </row>
    <row r="350" spans="1:11" ht="14" x14ac:dyDescent="0.3">
      <c r="A350" s="132"/>
      <c r="B350" s="132"/>
      <c r="C350" s="136" t="s">
        <v>87</v>
      </c>
      <c r="D350" s="132"/>
      <c r="E350" s="132"/>
      <c r="F350" s="132"/>
      <c r="G350" s="132"/>
      <c r="H350" s="254">
        <v>920.41</v>
      </c>
      <c r="I350" s="254"/>
      <c r="J350" s="254">
        <v>8964.7900000000009</v>
      </c>
      <c r="K350" s="254"/>
    </row>
    <row r="351" spans="1:11" x14ac:dyDescent="0.25">
      <c r="A351" s="108"/>
      <c r="B351" s="108"/>
      <c r="C351" s="108"/>
      <c r="D351" s="108"/>
      <c r="E351" s="108"/>
      <c r="F351" s="108"/>
      <c r="G351" s="108"/>
      <c r="H351" s="108"/>
      <c r="I351" s="108"/>
      <c r="J351" s="108"/>
      <c r="K351" s="108"/>
    </row>
    <row r="352" spans="1:11" x14ac:dyDescent="0.25">
      <c r="A352" s="108"/>
      <c r="B352" s="108"/>
      <c r="C352" s="108"/>
      <c r="D352" s="108"/>
      <c r="E352" s="108"/>
      <c r="F352" s="108"/>
      <c r="G352" s="108"/>
      <c r="H352" s="108"/>
      <c r="I352" s="108"/>
      <c r="J352" s="108"/>
      <c r="K352" s="108"/>
    </row>
    <row r="353" spans="1:11" ht="14.15" customHeight="1" x14ac:dyDescent="0.3">
      <c r="A353" s="256" t="s">
        <v>422</v>
      </c>
      <c r="B353" s="256"/>
      <c r="C353" s="256"/>
      <c r="D353" s="256"/>
      <c r="E353" s="256"/>
      <c r="F353" s="256"/>
      <c r="G353" s="256"/>
      <c r="H353" s="253">
        <v>101366.99</v>
      </c>
      <c r="I353" s="257"/>
      <c r="J353" s="253">
        <v>887590.92000000027</v>
      </c>
      <c r="K353" s="257"/>
    </row>
    <row r="354" spans="1:11" x14ac:dyDescent="0.25">
      <c r="A354" s="108"/>
      <c r="B354" s="108"/>
      <c r="C354" s="108"/>
      <c r="D354" s="108"/>
      <c r="E354" s="108"/>
      <c r="F354" s="108"/>
      <c r="G354" s="108"/>
      <c r="H354" s="108"/>
      <c r="I354" s="108"/>
      <c r="J354" s="108"/>
      <c r="K354" s="108"/>
    </row>
    <row r="355" spans="1:11" ht="14.15" customHeight="1" x14ac:dyDescent="0.3">
      <c r="A355" s="256" t="s">
        <v>251</v>
      </c>
      <c r="B355" s="256"/>
      <c r="C355" s="256"/>
      <c r="D355" s="256"/>
      <c r="E355" s="256"/>
      <c r="F355" s="256"/>
      <c r="G355" s="256"/>
      <c r="H355" s="253">
        <v>101366.99</v>
      </c>
      <c r="I355" s="257"/>
      <c r="J355" s="253">
        <v>887590.92000000027</v>
      </c>
      <c r="K355" s="257"/>
    </row>
    <row r="356" spans="1:11" x14ac:dyDescent="0.25">
      <c r="A356" s="108"/>
      <c r="B356" s="108"/>
      <c r="C356" s="108"/>
      <c r="D356" s="108"/>
      <c r="E356" s="108"/>
      <c r="F356" s="108"/>
      <c r="G356" s="108"/>
      <c r="H356" s="108"/>
      <c r="I356" s="108"/>
      <c r="J356" s="108"/>
      <c r="K356" s="108"/>
    </row>
    <row r="357" spans="1:11" ht="14.15" customHeight="1" x14ac:dyDescent="0.3">
      <c r="A357" s="256" t="s">
        <v>423</v>
      </c>
      <c r="B357" s="256"/>
      <c r="C357" s="256"/>
      <c r="D357" s="256"/>
      <c r="E357" s="256"/>
      <c r="F357" s="256"/>
      <c r="G357" s="256"/>
      <c r="H357" s="253">
        <v>102507.34000000001</v>
      </c>
      <c r="I357" s="257"/>
      <c r="J357" s="253">
        <v>921821.86000000022</v>
      </c>
      <c r="K357" s="257"/>
    </row>
  </sheetData>
  <mergeCells count="187">
    <mergeCell ref="H134:I134"/>
    <mergeCell ref="J134:K134"/>
    <mergeCell ref="H135:I135"/>
    <mergeCell ref="J135:K135"/>
    <mergeCell ref="H143:I143"/>
    <mergeCell ref="J143:K143"/>
    <mergeCell ref="H125:I125"/>
    <mergeCell ref="J125:K125"/>
    <mergeCell ref="H126:I126"/>
    <mergeCell ref="J126:K126"/>
    <mergeCell ref="H133:I133"/>
    <mergeCell ref="J133:K133"/>
    <mergeCell ref="A10:K10"/>
    <mergeCell ref="J1:K1"/>
    <mergeCell ref="A2:K2"/>
    <mergeCell ref="A3:K3"/>
    <mergeCell ref="A5:K5"/>
    <mergeCell ref="A7:K7"/>
    <mergeCell ref="A8:K8"/>
    <mergeCell ref="E13:H13"/>
    <mergeCell ref="E14:H14"/>
    <mergeCell ref="E15:H15"/>
    <mergeCell ref="H59:I59"/>
    <mergeCell ref="J59:K59"/>
    <mergeCell ref="H60:I60"/>
    <mergeCell ref="J60:K60"/>
    <mergeCell ref="H61:I61"/>
    <mergeCell ref="J61:K61"/>
    <mergeCell ref="H48:I48"/>
    <mergeCell ref="J48:K48"/>
    <mergeCell ref="H49:I49"/>
    <mergeCell ref="J49:K49"/>
    <mergeCell ref="H50:I50"/>
    <mergeCell ref="J50:K50"/>
    <mergeCell ref="H34:I34"/>
    <mergeCell ref="J34:K34"/>
    <mergeCell ref="H35:I35"/>
    <mergeCell ref="J35:K35"/>
    <mergeCell ref="H36:I36"/>
    <mergeCell ref="J36:K36"/>
    <mergeCell ref="E16:H16"/>
    <mergeCell ref="A19:K19"/>
    <mergeCell ref="A23:K23"/>
    <mergeCell ref="H81:I81"/>
    <mergeCell ref="J81:K81"/>
    <mergeCell ref="H82:I82"/>
    <mergeCell ref="J82:K82"/>
    <mergeCell ref="H83:I83"/>
    <mergeCell ref="J83:K83"/>
    <mergeCell ref="H70:I70"/>
    <mergeCell ref="J70:K70"/>
    <mergeCell ref="H71:I71"/>
    <mergeCell ref="J71:K71"/>
    <mergeCell ref="H72:I72"/>
    <mergeCell ref="J72:K72"/>
    <mergeCell ref="H103:I103"/>
    <mergeCell ref="J103:K103"/>
    <mergeCell ref="H104:I104"/>
    <mergeCell ref="J104:K104"/>
    <mergeCell ref="H105:I105"/>
    <mergeCell ref="J105:K105"/>
    <mergeCell ref="H92:I92"/>
    <mergeCell ref="J92:K92"/>
    <mergeCell ref="H93:I93"/>
    <mergeCell ref="J93:K93"/>
    <mergeCell ref="H94:I94"/>
    <mergeCell ref="J94:K94"/>
    <mergeCell ref="J119:K119"/>
    <mergeCell ref="H119:I119"/>
    <mergeCell ref="A119:G119"/>
    <mergeCell ref="A121:K121"/>
    <mergeCell ref="H124:I124"/>
    <mergeCell ref="J124:K124"/>
    <mergeCell ref="H114:I114"/>
    <mergeCell ref="J114:K114"/>
    <mergeCell ref="H115:I115"/>
    <mergeCell ref="J115:K115"/>
    <mergeCell ref="H116:I116"/>
    <mergeCell ref="J116:K116"/>
    <mergeCell ref="A148:G148"/>
    <mergeCell ref="A150:K150"/>
    <mergeCell ref="A152:K152"/>
    <mergeCell ref="H167:I167"/>
    <mergeCell ref="J167:K167"/>
    <mergeCell ref="H168:I168"/>
    <mergeCell ref="J168:K168"/>
    <mergeCell ref="H144:I144"/>
    <mergeCell ref="J144:K144"/>
    <mergeCell ref="H145:I145"/>
    <mergeCell ref="J145:K145"/>
    <mergeCell ref="J148:K148"/>
    <mergeCell ref="H148:I148"/>
    <mergeCell ref="H187:I187"/>
    <mergeCell ref="J187:K187"/>
    <mergeCell ref="H203:I203"/>
    <mergeCell ref="J203:K203"/>
    <mergeCell ref="H204:I204"/>
    <mergeCell ref="J204:K204"/>
    <mergeCell ref="H169:I169"/>
    <mergeCell ref="J169:K169"/>
    <mergeCell ref="H185:I185"/>
    <mergeCell ref="J185:K185"/>
    <mergeCell ref="H186:I186"/>
    <mergeCell ref="J186:K186"/>
    <mergeCell ref="H219:I219"/>
    <mergeCell ref="J219:K219"/>
    <mergeCell ref="H230:I230"/>
    <mergeCell ref="J230:K230"/>
    <mergeCell ref="H231:I231"/>
    <mergeCell ref="J231:K231"/>
    <mergeCell ref="H205:I205"/>
    <mergeCell ref="J205:K205"/>
    <mergeCell ref="H217:I217"/>
    <mergeCell ref="J217:K217"/>
    <mergeCell ref="H218:I218"/>
    <mergeCell ref="J218:K218"/>
    <mergeCell ref="H247:I247"/>
    <mergeCell ref="J247:K247"/>
    <mergeCell ref="H250:I250"/>
    <mergeCell ref="J250:K250"/>
    <mergeCell ref="H259:I259"/>
    <mergeCell ref="J259:K259"/>
    <mergeCell ref="H232:I232"/>
    <mergeCell ref="J232:K232"/>
    <mergeCell ref="H245:I245"/>
    <mergeCell ref="J245:K245"/>
    <mergeCell ref="H246:I246"/>
    <mergeCell ref="J246:K246"/>
    <mergeCell ref="H274:I274"/>
    <mergeCell ref="J274:K274"/>
    <mergeCell ref="H275:I275"/>
    <mergeCell ref="J275:K275"/>
    <mergeCell ref="H278:I278"/>
    <mergeCell ref="J278:K278"/>
    <mergeCell ref="H260:I260"/>
    <mergeCell ref="J260:K260"/>
    <mergeCell ref="H261:I261"/>
    <mergeCell ref="J261:K261"/>
    <mergeCell ref="H273:I273"/>
    <mergeCell ref="J273:K273"/>
    <mergeCell ref="H296:I296"/>
    <mergeCell ref="J296:K296"/>
    <mergeCell ref="H299:I299"/>
    <mergeCell ref="J299:K299"/>
    <mergeCell ref="H310:I310"/>
    <mergeCell ref="J310:K310"/>
    <mergeCell ref="H281:I281"/>
    <mergeCell ref="J281:K281"/>
    <mergeCell ref="H294:I294"/>
    <mergeCell ref="J294:K294"/>
    <mergeCell ref="H295:I295"/>
    <mergeCell ref="J295:K295"/>
    <mergeCell ref="H318:I318"/>
    <mergeCell ref="J318:K318"/>
    <mergeCell ref="H326:I326"/>
    <mergeCell ref="J326:K326"/>
    <mergeCell ref="H327:I327"/>
    <mergeCell ref="J327:K327"/>
    <mergeCell ref="H311:I311"/>
    <mergeCell ref="J311:K311"/>
    <mergeCell ref="H312:I312"/>
    <mergeCell ref="J312:K312"/>
    <mergeCell ref="H315:I315"/>
    <mergeCell ref="J315:K315"/>
    <mergeCell ref="H343:I343"/>
    <mergeCell ref="J343:K343"/>
    <mergeCell ref="H344:I344"/>
    <mergeCell ref="J344:K344"/>
    <mergeCell ref="H347:I347"/>
    <mergeCell ref="J347:K347"/>
    <mergeCell ref="H328:I328"/>
    <mergeCell ref="J328:K328"/>
    <mergeCell ref="H331:I331"/>
    <mergeCell ref="J331:K331"/>
    <mergeCell ref="H342:I342"/>
    <mergeCell ref="J342:K342"/>
    <mergeCell ref="J357:K357"/>
    <mergeCell ref="H357:I357"/>
    <mergeCell ref="A357:G357"/>
    <mergeCell ref="H350:I350"/>
    <mergeCell ref="J350:K350"/>
    <mergeCell ref="J353:K353"/>
    <mergeCell ref="H353:I353"/>
    <mergeCell ref="A353:G353"/>
    <mergeCell ref="J355:K355"/>
    <mergeCell ref="H355:I355"/>
    <mergeCell ref="A355:G355"/>
  </mergeCells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view="pageBreakPreview" topLeftCell="A109" zoomScale="60" zoomScaleNormal="100" workbookViewId="0">
      <selection activeCell="C20" sqref="C20"/>
    </sheetView>
  </sheetViews>
  <sheetFormatPr defaultColWidth="8.7265625" defaultRowHeight="12.5" x14ac:dyDescent="0.25"/>
  <cols>
    <col min="1" max="1" width="5.54296875" style="159" customWidth="1"/>
    <col min="2" max="2" width="11.54296875" style="159" customWidth="1"/>
    <col min="3" max="3" width="40.54296875" style="159" customWidth="1"/>
    <col min="4" max="4" width="11.54296875" style="159" customWidth="1"/>
    <col min="5" max="5" width="8.453125" style="159" bestFit="1" customWidth="1"/>
    <col min="6" max="6" width="8.54296875" style="159" bestFit="1" customWidth="1"/>
    <col min="7" max="7" width="8.453125" style="159" bestFit="1" customWidth="1"/>
    <col min="8" max="9" width="9.54296875" style="159" bestFit="1" customWidth="1"/>
    <col min="10" max="10" width="9.453125" style="159" bestFit="1" customWidth="1"/>
    <col min="11" max="11" width="10.7265625" style="159" bestFit="1" customWidth="1"/>
    <col min="12" max="16384" width="8.7265625" style="159"/>
  </cols>
  <sheetData>
    <row r="1" spans="1:11" ht="14" x14ac:dyDescent="0.3">
      <c r="A1" s="160"/>
      <c r="B1" s="160"/>
      <c r="C1" s="160"/>
      <c r="D1" s="160"/>
      <c r="E1" s="160"/>
      <c r="F1" s="160"/>
      <c r="G1" s="160"/>
      <c r="H1" s="160"/>
      <c r="I1" s="160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5.5" x14ac:dyDescent="0.35">
      <c r="A5" s="262" t="s">
        <v>185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ht="18" x14ac:dyDescent="0.4">
      <c r="A7" s="265" t="s">
        <v>737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ht="70" x14ac:dyDescent="0.3">
      <c r="A12" s="160"/>
      <c r="B12" s="160"/>
      <c r="C12" s="160"/>
      <c r="D12" s="160"/>
      <c r="E12" s="160"/>
      <c r="F12" s="160"/>
      <c r="G12" s="160"/>
      <c r="H12" s="160"/>
      <c r="I12" s="162" t="s">
        <v>54</v>
      </c>
      <c r="J12" s="162" t="s">
        <v>55</v>
      </c>
      <c r="K12" s="160"/>
    </row>
    <row r="13" spans="1:11" ht="14" x14ac:dyDescent="0.3">
      <c r="A13" s="160"/>
      <c r="B13" s="160"/>
      <c r="C13" s="160"/>
      <c r="D13" s="160"/>
      <c r="E13" s="260" t="s">
        <v>56</v>
      </c>
      <c r="F13" s="260"/>
      <c r="G13" s="260"/>
      <c r="H13" s="260"/>
      <c r="I13" s="163">
        <v>222.07</v>
      </c>
      <c r="J13" s="163">
        <v>1832.42</v>
      </c>
      <c r="K13" s="164" t="s">
        <v>57</v>
      </c>
    </row>
    <row r="14" spans="1:11" ht="14" x14ac:dyDescent="0.3">
      <c r="A14" s="160"/>
      <c r="B14" s="160"/>
      <c r="C14" s="160"/>
      <c r="D14" s="160"/>
      <c r="E14" s="258" t="s">
        <v>58</v>
      </c>
      <c r="F14" s="258"/>
      <c r="G14" s="258"/>
      <c r="H14" s="258"/>
      <c r="I14" s="166">
        <v>222.07</v>
      </c>
      <c r="J14" s="166">
        <v>1832.42</v>
      </c>
      <c r="K14" s="160" t="s">
        <v>57</v>
      </c>
    </row>
    <row r="15" spans="1:11" ht="14" x14ac:dyDescent="0.3">
      <c r="A15" s="160"/>
      <c r="B15" s="160"/>
      <c r="C15" s="160"/>
      <c r="D15" s="160"/>
      <c r="E15" s="258" t="s">
        <v>60</v>
      </c>
      <c r="F15" s="258"/>
      <c r="G15" s="258"/>
      <c r="H15" s="258"/>
      <c r="I15" s="166">
        <v>8.61</v>
      </c>
      <c r="J15" s="166">
        <v>297.2</v>
      </c>
      <c r="K15" s="160" t="s">
        <v>57</v>
      </c>
    </row>
    <row r="16" spans="1:11" ht="14" x14ac:dyDescent="0.3">
      <c r="A16" s="160"/>
      <c r="B16" s="160"/>
      <c r="C16" s="160"/>
      <c r="D16" s="160"/>
      <c r="E16" s="258" t="s">
        <v>61</v>
      </c>
      <c r="F16" s="258"/>
      <c r="G16" s="258"/>
      <c r="H16" s="258"/>
      <c r="I16" s="166">
        <v>668.28</v>
      </c>
      <c r="J16" s="166"/>
      <c r="K16" s="160" t="s">
        <v>62</v>
      </c>
    </row>
    <row r="17" spans="1:11" ht="14" x14ac:dyDescent="0.3">
      <c r="A17" s="160"/>
      <c r="B17" s="160"/>
      <c r="C17" s="160"/>
      <c r="D17" s="160"/>
      <c r="E17" s="160"/>
      <c r="F17" s="165"/>
      <c r="G17" s="165"/>
      <c r="H17" s="165"/>
      <c r="I17" s="166"/>
      <c r="J17" s="166"/>
      <c r="K17" s="160"/>
    </row>
    <row r="18" spans="1:11" ht="14" x14ac:dyDescent="0.3">
      <c r="A18" s="160" t="s">
        <v>426</v>
      </c>
      <c r="B18" s="160"/>
      <c r="C18" s="160"/>
      <c r="D18" s="160"/>
      <c r="E18" s="160"/>
      <c r="F18" s="165"/>
      <c r="G18" s="165"/>
      <c r="H18" s="165"/>
      <c r="I18" s="166"/>
      <c r="J18" s="166"/>
      <c r="K18" s="160"/>
    </row>
    <row r="19" spans="1:11" ht="14" x14ac:dyDescent="0.3">
      <c r="A19" s="259" t="s">
        <v>427</v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</row>
    <row r="20" spans="1:11" ht="98" x14ac:dyDescent="0.25">
      <c r="A20" s="167" t="s">
        <v>1</v>
      </c>
      <c r="B20" s="167" t="s">
        <v>63</v>
      </c>
      <c r="C20" s="167" t="s">
        <v>64</v>
      </c>
      <c r="D20" s="167" t="s">
        <v>65</v>
      </c>
      <c r="E20" s="167" t="s">
        <v>66</v>
      </c>
      <c r="F20" s="167" t="s">
        <v>67</v>
      </c>
      <c r="G20" s="168" t="s">
        <v>68</v>
      </c>
      <c r="H20" s="168" t="s">
        <v>69</v>
      </c>
      <c r="I20" s="167" t="s">
        <v>70</v>
      </c>
      <c r="J20" s="167" t="s">
        <v>71</v>
      </c>
      <c r="K20" s="167" t="s">
        <v>72</v>
      </c>
    </row>
    <row r="21" spans="1:11" ht="14" x14ac:dyDescent="0.25">
      <c r="A21" s="167">
        <v>1</v>
      </c>
      <c r="B21" s="167">
        <v>2</v>
      </c>
      <c r="C21" s="167">
        <v>3</v>
      </c>
      <c r="D21" s="167">
        <v>4</v>
      </c>
      <c r="E21" s="167">
        <v>5</v>
      </c>
      <c r="F21" s="167">
        <v>6</v>
      </c>
      <c r="G21" s="167">
        <v>7</v>
      </c>
      <c r="H21" s="167">
        <v>8</v>
      </c>
      <c r="I21" s="167">
        <v>9</v>
      </c>
      <c r="J21" s="167">
        <v>10</v>
      </c>
      <c r="K21" s="167">
        <v>11</v>
      </c>
    </row>
    <row r="23" spans="1:11" ht="16.5" x14ac:dyDescent="0.35">
      <c r="A23" s="255" t="s">
        <v>738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</row>
    <row r="24" spans="1:11" ht="72.5" x14ac:dyDescent="0.35">
      <c r="A24" s="170">
        <v>1</v>
      </c>
      <c r="B24" s="170" t="s">
        <v>739</v>
      </c>
      <c r="C24" s="170" t="s">
        <v>740</v>
      </c>
      <c r="D24" s="171" t="s">
        <v>741</v>
      </c>
      <c r="E24" s="169">
        <v>0.82043999999999995</v>
      </c>
      <c r="F24" s="173"/>
      <c r="G24" s="172"/>
      <c r="H24" s="169"/>
      <c r="I24" s="173"/>
      <c r="J24" s="169"/>
      <c r="K24" s="173"/>
    </row>
    <row r="25" spans="1:11" x14ac:dyDescent="0.25">
      <c r="C25" s="181" t="s">
        <v>742</v>
      </c>
    </row>
    <row r="26" spans="1:11" ht="14.5" x14ac:dyDescent="0.35">
      <c r="A26" s="170"/>
      <c r="B26" s="170"/>
      <c r="C26" s="170" t="s">
        <v>73</v>
      </c>
      <c r="D26" s="171"/>
      <c r="E26" s="169"/>
      <c r="F26" s="173">
        <v>695.02</v>
      </c>
      <c r="G26" s="172" t="s">
        <v>209</v>
      </c>
      <c r="H26" s="169">
        <v>1</v>
      </c>
      <c r="I26" s="173">
        <v>655.76</v>
      </c>
      <c r="J26" s="169">
        <v>34.51</v>
      </c>
      <c r="K26" s="173">
        <v>22630.28</v>
      </c>
    </row>
    <row r="27" spans="1:11" ht="14.5" x14ac:dyDescent="0.35">
      <c r="A27" s="170"/>
      <c r="B27" s="170"/>
      <c r="C27" s="170" t="s">
        <v>74</v>
      </c>
      <c r="D27" s="171"/>
      <c r="E27" s="169"/>
      <c r="F27" s="173">
        <v>185.33</v>
      </c>
      <c r="G27" s="172" t="s">
        <v>210</v>
      </c>
      <c r="H27" s="169">
        <v>1</v>
      </c>
      <c r="I27" s="173">
        <v>190.07</v>
      </c>
      <c r="J27" s="169">
        <v>12.67</v>
      </c>
      <c r="K27" s="173">
        <v>2408.19</v>
      </c>
    </row>
    <row r="28" spans="1:11" ht="14.5" x14ac:dyDescent="0.35">
      <c r="A28" s="170"/>
      <c r="B28" s="170"/>
      <c r="C28" s="170" t="s">
        <v>75</v>
      </c>
      <c r="D28" s="171"/>
      <c r="E28" s="169"/>
      <c r="F28" s="173">
        <v>26.59</v>
      </c>
      <c r="G28" s="172" t="s">
        <v>210</v>
      </c>
      <c r="H28" s="169">
        <v>1</v>
      </c>
      <c r="I28" s="174">
        <v>27.27</v>
      </c>
      <c r="J28" s="169">
        <v>34.51</v>
      </c>
      <c r="K28" s="174">
        <v>941.09</v>
      </c>
    </row>
    <row r="29" spans="1:11" ht="14.5" x14ac:dyDescent="0.35">
      <c r="A29" s="170"/>
      <c r="B29" s="170"/>
      <c r="C29" s="170" t="s">
        <v>76</v>
      </c>
      <c r="D29" s="171"/>
      <c r="E29" s="169"/>
      <c r="F29" s="173">
        <v>853.04</v>
      </c>
      <c r="G29" s="172" t="s">
        <v>77</v>
      </c>
      <c r="H29" s="169">
        <v>1</v>
      </c>
      <c r="I29" s="173">
        <v>699.87</v>
      </c>
      <c r="J29" s="169">
        <v>16.649999999999999</v>
      </c>
      <c r="K29" s="173">
        <v>11652.84</v>
      </c>
    </row>
    <row r="30" spans="1:11" ht="14.5" x14ac:dyDescent="0.35">
      <c r="A30" s="170"/>
      <c r="B30" s="170"/>
      <c r="C30" s="170" t="s">
        <v>79</v>
      </c>
      <c r="D30" s="171" t="s">
        <v>80</v>
      </c>
      <c r="E30" s="169">
        <v>110</v>
      </c>
      <c r="F30" s="173"/>
      <c r="G30" s="172"/>
      <c r="H30" s="169"/>
      <c r="I30" s="173">
        <v>721.34</v>
      </c>
      <c r="J30" s="169">
        <v>90</v>
      </c>
      <c r="K30" s="173">
        <v>20367.25</v>
      </c>
    </row>
    <row r="31" spans="1:11" ht="14.5" x14ac:dyDescent="0.35">
      <c r="A31" s="170"/>
      <c r="B31" s="170"/>
      <c r="C31" s="170" t="s">
        <v>81</v>
      </c>
      <c r="D31" s="171" t="s">
        <v>80</v>
      </c>
      <c r="E31" s="169">
        <v>74</v>
      </c>
      <c r="F31" s="173"/>
      <c r="G31" s="172"/>
      <c r="H31" s="169"/>
      <c r="I31" s="173">
        <v>485.26</v>
      </c>
      <c r="J31" s="169">
        <v>41</v>
      </c>
      <c r="K31" s="173">
        <v>9278.41</v>
      </c>
    </row>
    <row r="32" spans="1:11" ht="14.5" x14ac:dyDescent="0.35">
      <c r="A32" s="170"/>
      <c r="B32" s="170"/>
      <c r="C32" s="170" t="s">
        <v>82</v>
      </c>
      <c r="D32" s="171" t="s">
        <v>80</v>
      </c>
      <c r="E32" s="169">
        <v>175</v>
      </c>
      <c r="F32" s="173"/>
      <c r="G32" s="172"/>
      <c r="H32" s="169"/>
      <c r="I32" s="173">
        <v>47.72</v>
      </c>
      <c r="J32" s="169">
        <v>160</v>
      </c>
      <c r="K32" s="173">
        <v>1505.74</v>
      </c>
    </row>
    <row r="33" spans="1:11" ht="14.5" x14ac:dyDescent="0.35">
      <c r="A33" s="176"/>
      <c r="B33" s="176"/>
      <c r="C33" s="176" t="s">
        <v>83</v>
      </c>
      <c r="D33" s="177" t="s">
        <v>84</v>
      </c>
      <c r="E33" s="178">
        <v>59.1</v>
      </c>
      <c r="F33" s="179"/>
      <c r="G33" s="180" t="s">
        <v>209</v>
      </c>
      <c r="H33" s="178">
        <v>1</v>
      </c>
      <c r="I33" s="179">
        <v>55.76</v>
      </c>
      <c r="J33" s="178"/>
      <c r="K33" s="179"/>
    </row>
    <row r="34" spans="1:11" ht="14" x14ac:dyDescent="0.3">
      <c r="C34" s="164" t="s">
        <v>85</v>
      </c>
      <c r="H34" s="254">
        <v>2800.02</v>
      </c>
      <c r="I34" s="254"/>
      <c r="J34" s="254">
        <v>67842.710000000006</v>
      </c>
      <c r="K34" s="254"/>
    </row>
    <row r="35" spans="1:11" ht="14" x14ac:dyDescent="0.3">
      <c r="C35" s="164" t="s">
        <v>86</v>
      </c>
      <c r="H35" s="253">
        <v>0</v>
      </c>
      <c r="I35" s="253"/>
      <c r="J35" s="253">
        <v>0</v>
      </c>
      <c r="K35" s="253"/>
    </row>
    <row r="36" spans="1:11" ht="14" x14ac:dyDescent="0.3">
      <c r="C36" s="164" t="s">
        <v>87</v>
      </c>
      <c r="H36" s="253">
        <v>2800.02</v>
      </c>
      <c r="I36" s="253"/>
      <c r="J36" s="253">
        <v>67842.710000000006</v>
      </c>
      <c r="K36" s="253"/>
    </row>
    <row r="38" spans="1:11" ht="56" x14ac:dyDescent="0.35">
      <c r="A38" s="176">
        <v>2</v>
      </c>
      <c r="B38" s="176" t="s">
        <v>743</v>
      </c>
      <c r="C38" s="176" t="s">
        <v>744</v>
      </c>
      <c r="D38" s="177" t="s">
        <v>106</v>
      </c>
      <c r="E38" s="178">
        <v>3</v>
      </c>
      <c r="F38" s="179">
        <v>1292.5899999999999</v>
      </c>
      <c r="G38" s="180" t="s">
        <v>77</v>
      </c>
      <c r="H38" s="178">
        <v>1</v>
      </c>
      <c r="I38" s="179">
        <v>3877.77</v>
      </c>
      <c r="J38" s="178">
        <v>3.25</v>
      </c>
      <c r="K38" s="179">
        <v>12602.75</v>
      </c>
    </row>
    <row r="39" spans="1:11" ht="14" x14ac:dyDescent="0.3">
      <c r="C39" s="164" t="s">
        <v>87</v>
      </c>
      <c r="H39" s="254">
        <v>3877.77</v>
      </c>
      <c r="I39" s="254"/>
      <c r="J39" s="254">
        <v>12602.75</v>
      </c>
      <c r="K39" s="254"/>
    </row>
    <row r="41" spans="1:11" ht="56" x14ac:dyDescent="0.35">
      <c r="A41" s="176">
        <v>3</v>
      </c>
      <c r="B41" s="176" t="s">
        <v>745</v>
      </c>
      <c r="C41" s="176" t="s">
        <v>746</v>
      </c>
      <c r="D41" s="177" t="s">
        <v>106</v>
      </c>
      <c r="E41" s="178">
        <v>7</v>
      </c>
      <c r="F41" s="179">
        <v>1395.08</v>
      </c>
      <c r="G41" s="180" t="s">
        <v>77</v>
      </c>
      <c r="H41" s="178">
        <v>1</v>
      </c>
      <c r="I41" s="179">
        <v>9765.56</v>
      </c>
      <c r="J41" s="178">
        <v>3.39</v>
      </c>
      <c r="K41" s="179">
        <v>33105.25</v>
      </c>
    </row>
    <row r="42" spans="1:11" ht="14" x14ac:dyDescent="0.3">
      <c r="C42" s="164" t="s">
        <v>87</v>
      </c>
      <c r="H42" s="254">
        <v>9765.56</v>
      </c>
      <c r="I42" s="254"/>
      <c r="J42" s="254">
        <v>33105.25</v>
      </c>
      <c r="K42" s="254"/>
    </row>
    <row r="44" spans="1:11" ht="56" x14ac:dyDescent="0.35">
      <c r="A44" s="176">
        <v>4</v>
      </c>
      <c r="B44" s="176" t="s">
        <v>747</v>
      </c>
      <c r="C44" s="176" t="s">
        <v>748</v>
      </c>
      <c r="D44" s="177" t="s">
        <v>106</v>
      </c>
      <c r="E44" s="178">
        <v>14</v>
      </c>
      <c r="F44" s="179">
        <v>1497.6</v>
      </c>
      <c r="G44" s="180" t="s">
        <v>77</v>
      </c>
      <c r="H44" s="178">
        <v>1</v>
      </c>
      <c r="I44" s="179">
        <v>20966.400000000001</v>
      </c>
      <c r="J44" s="178">
        <v>3.43</v>
      </c>
      <c r="K44" s="179">
        <v>71914.75</v>
      </c>
    </row>
    <row r="45" spans="1:11" ht="14" x14ac:dyDescent="0.3">
      <c r="C45" s="164" t="s">
        <v>87</v>
      </c>
      <c r="H45" s="254">
        <v>20966.400000000001</v>
      </c>
      <c r="I45" s="254"/>
      <c r="J45" s="254">
        <v>71914.75</v>
      </c>
      <c r="K45" s="254"/>
    </row>
    <row r="47" spans="1:11" ht="56" x14ac:dyDescent="0.35">
      <c r="A47" s="176">
        <v>5</v>
      </c>
      <c r="B47" s="176" t="s">
        <v>749</v>
      </c>
      <c r="C47" s="176" t="s">
        <v>750</v>
      </c>
      <c r="D47" s="177" t="s">
        <v>106</v>
      </c>
      <c r="E47" s="178">
        <v>18</v>
      </c>
      <c r="F47" s="179">
        <v>1548.85</v>
      </c>
      <c r="G47" s="180" t="s">
        <v>77</v>
      </c>
      <c r="H47" s="178">
        <v>1</v>
      </c>
      <c r="I47" s="179">
        <v>27879.3</v>
      </c>
      <c r="J47" s="178">
        <v>3.54</v>
      </c>
      <c r="K47" s="179">
        <v>98692.72</v>
      </c>
    </row>
    <row r="48" spans="1:11" ht="14" x14ac:dyDescent="0.3">
      <c r="C48" s="164" t="s">
        <v>87</v>
      </c>
      <c r="H48" s="254">
        <v>27879.3</v>
      </c>
      <c r="I48" s="254"/>
      <c r="J48" s="254">
        <v>98692.72</v>
      </c>
      <c r="K48" s="254"/>
    </row>
    <row r="50" spans="1:11" ht="56" x14ac:dyDescent="0.35">
      <c r="A50" s="176">
        <v>6</v>
      </c>
      <c r="B50" s="176" t="s">
        <v>751</v>
      </c>
      <c r="C50" s="176" t="s">
        <v>752</v>
      </c>
      <c r="D50" s="177" t="s">
        <v>106</v>
      </c>
      <c r="E50" s="178">
        <v>6</v>
      </c>
      <c r="F50" s="179">
        <v>1611.47</v>
      </c>
      <c r="G50" s="180" t="s">
        <v>77</v>
      </c>
      <c r="H50" s="178">
        <v>1</v>
      </c>
      <c r="I50" s="179">
        <v>9668.82</v>
      </c>
      <c r="J50" s="178">
        <v>3.58</v>
      </c>
      <c r="K50" s="179">
        <v>34614.379999999997</v>
      </c>
    </row>
    <row r="51" spans="1:11" ht="14" x14ac:dyDescent="0.3">
      <c r="C51" s="164" t="s">
        <v>87</v>
      </c>
      <c r="H51" s="254">
        <v>9668.82</v>
      </c>
      <c r="I51" s="254"/>
      <c r="J51" s="254">
        <v>34614.379999999997</v>
      </c>
      <c r="K51" s="254"/>
    </row>
    <row r="53" spans="1:11" ht="56" x14ac:dyDescent="0.35">
      <c r="A53" s="176">
        <v>7</v>
      </c>
      <c r="B53" s="176" t="s">
        <v>753</v>
      </c>
      <c r="C53" s="176" t="s">
        <v>754</v>
      </c>
      <c r="D53" s="177" t="s">
        <v>106</v>
      </c>
      <c r="E53" s="178">
        <v>30</v>
      </c>
      <c r="F53" s="179">
        <v>1662.72</v>
      </c>
      <c r="G53" s="180" t="s">
        <v>77</v>
      </c>
      <c r="H53" s="178">
        <v>1</v>
      </c>
      <c r="I53" s="179">
        <v>49881.599999999999</v>
      </c>
      <c r="J53" s="178">
        <v>3.69</v>
      </c>
      <c r="K53" s="179">
        <v>184063.1</v>
      </c>
    </row>
    <row r="54" spans="1:11" ht="14" x14ac:dyDescent="0.3">
      <c r="C54" s="164" t="s">
        <v>87</v>
      </c>
      <c r="H54" s="254">
        <v>49881.599999999999</v>
      </c>
      <c r="I54" s="254"/>
      <c r="J54" s="254">
        <v>184063.1</v>
      </c>
      <c r="K54" s="254"/>
    </row>
    <row r="56" spans="1:11" ht="66" x14ac:dyDescent="0.35">
      <c r="A56" s="170">
        <v>8</v>
      </c>
      <c r="B56" s="170" t="s">
        <v>269</v>
      </c>
      <c r="C56" s="170" t="s">
        <v>270</v>
      </c>
      <c r="D56" s="171" t="s">
        <v>154</v>
      </c>
      <c r="E56" s="169">
        <v>6.5</v>
      </c>
      <c r="F56" s="173"/>
      <c r="G56" s="172"/>
      <c r="H56" s="169"/>
      <c r="I56" s="173"/>
      <c r="J56" s="169"/>
      <c r="K56" s="173"/>
    </row>
    <row r="57" spans="1:11" x14ac:dyDescent="0.25">
      <c r="C57" s="181" t="s">
        <v>755</v>
      </c>
    </row>
    <row r="58" spans="1:11" ht="14.5" x14ac:dyDescent="0.35">
      <c r="A58" s="170"/>
      <c r="B58" s="170"/>
      <c r="C58" s="170" t="s">
        <v>73</v>
      </c>
      <c r="D58" s="171"/>
      <c r="E58" s="169"/>
      <c r="F58" s="173">
        <v>425.29</v>
      </c>
      <c r="G58" s="172" t="s">
        <v>209</v>
      </c>
      <c r="H58" s="169">
        <v>1</v>
      </c>
      <c r="I58" s="173">
        <v>3179.04</v>
      </c>
      <c r="J58" s="169">
        <v>34.51</v>
      </c>
      <c r="K58" s="173">
        <v>109708.67</v>
      </c>
    </row>
    <row r="59" spans="1:11" ht="14.5" x14ac:dyDescent="0.35">
      <c r="A59" s="170"/>
      <c r="B59" s="170"/>
      <c r="C59" s="170" t="s">
        <v>74</v>
      </c>
      <c r="D59" s="171"/>
      <c r="E59" s="169"/>
      <c r="F59" s="173">
        <v>47.77</v>
      </c>
      <c r="G59" s="172" t="s">
        <v>210</v>
      </c>
      <c r="H59" s="169">
        <v>1</v>
      </c>
      <c r="I59" s="173">
        <v>388.13</v>
      </c>
      <c r="J59" s="169">
        <v>12.4</v>
      </c>
      <c r="K59" s="173">
        <v>4812.8100000000004</v>
      </c>
    </row>
    <row r="60" spans="1:11" ht="14.5" x14ac:dyDescent="0.35">
      <c r="A60" s="170"/>
      <c r="B60" s="170"/>
      <c r="C60" s="170" t="s">
        <v>75</v>
      </c>
      <c r="D60" s="171"/>
      <c r="E60" s="169"/>
      <c r="F60" s="173">
        <v>6.08</v>
      </c>
      <c r="G60" s="172" t="s">
        <v>210</v>
      </c>
      <c r="H60" s="169">
        <v>1</v>
      </c>
      <c r="I60" s="174">
        <v>49.4</v>
      </c>
      <c r="J60" s="169">
        <v>34.51</v>
      </c>
      <c r="K60" s="174">
        <v>1704.79</v>
      </c>
    </row>
    <row r="61" spans="1:11" ht="14.5" x14ac:dyDescent="0.35">
      <c r="A61" s="170"/>
      <c r="B61" s="170"/>
      <c r="C61" s="170" t="s">
        <v>76</v>
      </c>
      <c r="D61" s="171"/>
      <c r="E61" s="169"/>
      <c r="F61" s="173">
        <v>44.65</v>
      </c>
      <c r="G61" s="172" t="s">
        <v>77</v>
      </c>
      <c r="H61" s="169">
        <v>1</v>
      </c>
      <c r="I61" s="173">
        <v>290.23</v>
      </c>
      <c r="J61" s="169">
        <v>5.42</v>
      </c>
      <c r="K61" s="173">
        <v>1573.05</v>
      </c>
    </row>
    <row r="62" spans="1:11" ht="56" x14ac:dyDescent="0.35">
      <c r="A62" s="170" t="s">
        <v>102</v>
      </c>
      <c r="B62" s="170" t="s">
        <v>272</v>
      </c>
      <c r="C62" s="170" t="s">
        <v>273</v>
      </c>
      <c r="D62" s="171" t="s">
        <v>93</v>
      </c>
      <c r="E62" s="169">
        <v>650</v>
      </c>
      <c r="F62" s="173">
        <v>28.11</v>
      </c>
      <c r="G62" s="175" t="s">
        <v>77</v>
      </c>
      <c r="H62" s="169">
        <v>1</v>
      </c>
      <c r="I62" s="173">
        <v>18271.5</v>
      </c>
      <c r="J62" s="169">
        <v>18.62</v>
      </c>
      <c r="K62" s="173">
        <v>340215.33</v>
      </c>
    </row>
    <row r="63" spans="1:11" ht="14.5" x14ac:dyDescent="0.35">
      <c r="A63" s="170"/>
      <c r="B63" s="170"/>
      <c r="C63" s="170" t="s">
        <v>79</v>
      </c>
      <c r="D63" s="171" t="s">
        <v>80</v>
      </c>
      <c r="E63" s="169">
        <v>110</v>
      </c>
      <c r="F63" s="173"/>
      <c r="G63" s="172"/>
      <c r="H63" s="169"/>
      <c r="I63" s="173">
        <v>3496.94</v>
      </c>
      <c r="J63" s="169">
        <v>90</v>
      </c>
      <c r="K63" s="173">
        <v>98737.8</v>
      </c>
    </row>
    <row r="64" spans="1:11" ht="14.5" x14ac:dyDescent="0.35">
      <c r="A64" s="170"/>
      <c r="B64" s="170"/>
      <c r="C64" s="170" t="s">
        <v>81</v>
      </c>
      <c r="D64" s="171" t="s">
        <v>80</v>
      </c>
      <c r="E64" s="169">
        <v>74</v>
      </c>
      <c r="F64" s="173"/>
      <c r="G64" s="172"/>
      <c r="H64" s="169"/>
      <c r="I64" s="173">
        <v>2352.4899999999998</v>
      </c>
      <c r="J64" s="169">
        <v>41</v>
      </c>
      <c r="K64" s="173">
        <v>44980.55</v>
      </c>
    </row>
    <row r="65" spans="1:11" ht="14.5" x14ac:dyDescent="0.35">
      <c r="A65" s="170"/>
      <c r="B65" s="170"/>
      <c r="C65" s="170" t="s">
        <v>82</v>
      </c>
      <c r="D65" s="171" t="s">
        <v>80</v>
      </c>
      <c r="E65" s="169">
        <v>175</v>
      </c>
      <c r="F65" s="173"/>
      <c r="G65" s="172"/>
      <c r="H65" s="169"/>
      <c r="I65" s="173">
        <v>86.45</v>
      </c>
      <c r="J65" s="169">
        <v>160</v>
      </c>
      <c r="K65" s="173">
        <v>2727.66</v>
      </c>
    </row>
    <row r="66" spans="1:11" ht="14.5" x14ac:dyDescent="0.35">
      <c r="A66" s="176"/>
      <c r="B66" s="176"/>
      <c r="C66" s="176" t="s">
        <v>83</v>
      </c>
      <c r="D66" s="177" t="s">
        <v>84</v>
      </c>
      <c r="E66" s="178">
        <v>33.700000000000003</v>
      </c>
      <c r="F66" s="179"/>
      <c r="G66" s="180" t="s">
        <v>209</v>
      </c>
      <c r="H66" s="178">
        <v>1</v>
      </c>
      <c r="I66" s="179">
        <v>251.91</v>
      </c>
      <c r="J66" s="178"/>
      <c r="K66" s="179"/>
    </row>
    <row r="67" spans="1:11" ht="14" x14ac:dyDescent="0.3">
      <c r="C67" s="164" t="s">
        <v>85</v>
      </c>
      <c r="H67" s="254">
        <v>28064.78</v>
      </c>
      <c r="I67" s="254"/>
      <c r="J67" s="254">
        <v>602755.87</v>
      </c>
      <c r="K67" s="254"/>
    </row>
    <row r="68" spans="1:11" ht="14" x14ac:dyDescent="0.3">
      <c r="C68" s="164" t="s">
        <v>86</v>
      </c>
      <c r="H68" s="253">
        <v>0</v>
      </c>
      <c r="I68" s="253"/>
      <c r="J68" s="253">
        <v>0</v>
      </c>
      <c r="K68" s="253"/>
    </row>
    <row r="69" spans="1:11" ht="14" x14ac:dyDescent="0.3">
      <c r="C69" s="164" t="s">
        <v>87</v>
      </c>
      <c r="H69" s="253">
        <v>28064.78</v>
      </c>
      <c r="I69" s="253"/>
      <c r="J69" s="253">
        <v>602755.87</v>
      </c>
      <c r="K69" s="253"/>
    </row>
    <row r="71" spans="1:11" ht="66" x14ac:dyDescent="0.35">
      <c r="A71" s="170">
        <v>9</v>
      </c>
      <c r="B71" s="170" t="s">
        <v>289</v>
      </c>
      <c r="C71" s="170" t="s">
        <v>176</v>
      </c>
      <c r="D71" s="171" t="s">
        <v>154</v>
      </c>
      <c r="E71" s="169">
        <v>6.5</v>
      </c>
      <c r="F71" s="173"/>
      <c r="G71" s="172"/>
      <c r="H71" s="169"/>
      <c r="I71" s="173"/>
      <c r="J71" s="169"/>
      <c r="K71" s="173"/>
    </row>
    <row r="72" spans="1:11" x14ac:dyDescent="0.25">
      <c r="C72" s="181" t="s">
        <v>755</v>
      </c>
    </row>
    <row r="73" spans="1:11" ht="14.5" x14ac:dyDescent="0.35">
      <c r="A73" s="170"/>
      <c r="B73" s="170"/>
      <c r="C73" s="170" t="s">
        <v>73</v>
      </c>
      <c r="D73" s="171"/>
      <c r="E73" s="169"/>
      <c r="F73" s="173">
        <v>76.45</v>
      </c>
      <c r="G73" s="172" t="s">
        <v>209</v>
      </c>
      <c r="H73" s="169">
        <v>1</v>
      </c>
      <c r="I73" s="173">
        <v>571.46</v>
      </c>
      <c r="J73" s="169">
        <v>34.51</v>
      </c>
      <c r="K73" s="173">
        <v>19721.080000000002</v>
      </c>
    </row>
    <row r="74" spans="1:11" ht="14.5" x14ac:dyDescent="0.35">
      <c r="A74" s="170"/>
      <c r="B74" s="170"/>
      <c r="C74" s="170" t="s">
        <v>76</v>
      </c>
      <c r="D74" s="171"/>
      <c r="E74" s="169"/>
      <c r="F74" s="173">
        <v>9.0399999999999991</v>
      </c>
      <c r="G74" s="172" t="s">
        <v>77</v>
      </c>
      <c r="H74" s="169">
        <v>1</v>
      </c>
      <c r="I74" s="173">
        <v>58.76</v>
      </c>
      <c r="J74" s="169">
        <v>6.42</v>
      </c>
      <c r="K74" s="173">
        <v>377.24</v>
      </c>
    </row>
    <row r="75" spans="1:11" ht="14.5" x14ac:dyDescent="0.35">
      <c r="A75" s="170"/>
      <c r="B75" s="170"/>
      <c r="C75" s="170" t="s">
        <v>79</v>
      </c>
      <c r="D75" s="171" t="s">
        <v>80</v>
      </c>
      <c r="E75" s="169">
        <v>110</v>
      </c>
      <c r="F75" s="173"/>
      <c r="G75" s="172"/>
      <c r="H75" s="169"/>
      <c r="I75" s="173">
        <v>628.61</v>
      </c>
      <c r="J75" s="169">
        <v>90</v>
      </c>
      <c r="K75" s="173">
        <v>17748.97</v>
      </c>
    </row>
    <row r="76" spans="1:11" ht="14.5" x14ac:dyDescent="0.35">
      <c r="A76" s="170"/>
      <c r="B76" s="170"/>
      <c r="C76" s="170" t="s">
        <v>81</v>
      </c>
      <c r="D76" s="171" t="s">
        <v>80</v>
      </c>
      <c r="E76" s="169">
        <v>74</v>
      </c>
      <c r="F76" s="173"/>
      <c r="G76" s="172"/>
      <c r="H76" s="169"/>
      <c r="I76" s="173">
        <v>422.88</v>
      </c>
      <c r="J76" s="169">
        <v>41</v>
      </c>
      <c r="K76" s="173">
        <v>8085.64</v>
      </c>
    </row>
    <row r="77" spans="1:11" ht="14.5" x14ac:dyDescent="0.35">
      <c r="A77" s="176"/>
      <c r="B77" s="176"/>
      <c r="C77" s="176" t="s">
        <v>83</v>
      </c>
      <c r="D77" s="177" t="s">
        <v>84</v>
      </c>
      <c r="E77" s="178">
        <v>5.01</v>
      </c>
      <c r="F77" s="179"/>
      <c r="G77" s="180" t="s">
        <v>209</v>
      </c>
      <c r="H77" s="178">
        <v>1</v>
      </c>
      <c r="I77" s="179">
        <v>37.450000000000003</v>
      </c>
      <c r="J77" s="178"/>
      <c r="K77" s="179"/>
    </row>
    <row r="78" spans="1:11" ht="14" x14ac:dyDescent="0.3">
      <c r="C78" s="164" t="s">
        <v>85</v>
      </c>
      <c r="H78" s="254">
        <v>1681.71</v>
      </c>
      <c r="I78" s="254"/>
      <c r="J78" s="254">
        <v>45932.93</v>
      </c>
      <c r="K78" s="254"/>
    </row>
    <row r="79" spans="1:11" ht="14" x14ac:dyDescent="0.3">
      <c r="C79" s="164" t="s">
        <v>86</v>
      </c>
      <c r="H79" s="253">
        <v>0</v>
      </c>
      <c r="I79" s="253"/>
      <c r="J79" s="253">
        <v>0</v>
      </c>
      <c r="K79" s="253"/>
    </row>
    <row r="80" spans="1:11" ht="14" x14ac:dyDescent="0.3">
      <c r="C80" s="164" t="s">
        <v>87</v>
      </c>
      <c r="H80" s="253">
        <v>1681.71</v>
      </c>
      <c r="I80" s="253"/>
      <c r="J80" s="253">
        <v>45932.93</v>
      </c>
      <c r="K80" s="253"/>
    </row>
    <row r="82" spans="1:11" ht="66" x14ac:dyDescent="0.35">
      <c r="A82" s="170">
        <v>10</v>
      </c>
      <c r="B82" s="170" t="s">
        <v>756</v>
      </c>
      <c r="C82" s="170" t="s">
        <v>757</v>
      </c>
      <c r="D82" s="171" t="s">
        <v>104</v>
      </c>
      <c r="E82" s="169">
        <v>0.8</v>
      </c>
      <c r="F82" s="173"/>
      <c r="G82" s="172"/>
      <c r="H82" s="169"/>
      <c r="I82" s="173"/>
      <c r="J82" s="169"/>
      <c r="K82" s="173"/>
    </row>
    <row r="83" spans="1:11" x14ac:dyDescent="0.25">
      <c r="C83" s="181" t="s">
        <v>489</v>
      </c>
    </row>
    <row r="84" spans="1:11" ht="14.5" x14ac:dyDescent="0.35">
      <c r="A84" s="170"/>
      <c r="B84" s="170"/>
      <c r="C84" s="170" t="s">
        <v>73</v>
      </c>
      <c r="D84" s="171"/>
      <c r="E84" s="169"/>
      <c r="F84" s="173">
        <v>1029.69</v>
      </c>
      <c r="G84" s="172" t="s">
        <v>209</v>
      </c>
      <c r="H84" s="169">
        <v>1</v>
      </c>
      <c r="I84" s="173">
        <v>947.31</v>
      </c>
      <c r="J84" s="169">
        <v>34.51</v>
      </c>
      <c r="K84" s="173">
        <v>32691.67</v>
      </c>
    </row>
    <row r="85" spans="1:11" ht="14.5" x14ac:dyDescent="0.35">
      <c r="A85" s="170"/>
      <c r="B85" s="170"/>
      <c r="C85" s="170" t="s">
        <v>74</v>
      </c>
      <c r="D85" s="171"/>
      <c r="E85" s="169"/>
      <c r="F85" s="173">
        <v>7.12</v>
      </c>
      <c r="G85" s="172" t="s">
        <v>210</v>
      </c>
      <c r="H85" s="169">
        <v>1</v>
      </c>
      <c r="I85" s="173">
        <v>7.12</v>
      </c>
      <c r="J85" s="169">
        <v>10.07</v>
      </c>
      <c r="K85" s="173">
        <v>71.7</v>
      </c>
    </row>
    <row r="86" spans="1:11" ht="14.5" x14ac:dyDescent="0.35">
      <c r="A86" s="170"/>
      <c r="B86" s="170"/>
      <c r="C86" s="170" t="s">
        <v>75</v>
      </c>
      <c r="D86" s="171"/>
      <c r="E86" s="169"/>
      <c r="F86" s="173">
        <v>0.3</v>
      </c>
      <c r="G86" s="172" t="s">
        <v>210</v>
      </c>
      <c r="H86" s="169">
        <v>1</v>
      </c>
      <c r="I86" s="174">
        <v>0.3</v>
      </c>
      <c r="J86" s="169">
        <v>34.51</v>
      </c>
      <c r="K86" s="174">
        <v>10.35</v>
      </c>
    </row>
    <row r="87" spans="1:11" ht="14.5" x14ac:dyDescent="0.35">
      <c r="A87" s="170"/>
      <c r="B87" s="170"/>
      <c r="C87" s="170" t="s">
        <v>76</v>
      </c>
      <c r="D87" s="171"/>
      <c r="E87" s="169"/>
      <c r="F87" s="173">
        <v>156.16</v>
      </c>
      <c r="G87" s="172" t="s">
        <v>77</v>
      </c>
      <c r="H87" s="169">
        <v>1</v>
      </c>
      <c r="I87" s="173">
        <v>124.93</v>
      </c>
      <c r="J87" s="169">
        <v>2.06</v>
      </c>
      <c r="K87" s="173">
        <v>257.36</v>
      </c>
    </row>
    <row r="88" spans="1:11" ht="70" x14ac:dyDescent="0.35">
      <c r="A88" s="170" t="s">
        <v>107</v>
      </c>
      <c r="B88" s="170" t="s">
        <v>758</v>
      </c>
      <c r="C88" s="170" t="s">
        <v>759</v>
      </c>
      <c r="D88" s="171" t="s">
        <v>106</v>
      </c>
      <c r="E88" s="169">
        <v>80</v>
      </c>
      <c r="F88" s="173">
        <v>26.84</v>
      </c>
      <c r="G88" s="175" t="s">
        <v>77</v>
      </c>
      <c r="H88" s="169">
        <v>1</v>
      </c>
      <c r="I88" s="173">
        <v>2147.1999999999998</v>
      </c>
      <c r="J88" s="169">
        <v>15.72</v>
      </c>
      <c r="K88" s="173">
        <v>33753.980000000003</v>
      </c>
    </row>
    <row r="89" spans="1:11" ht="112" x14ac:dyDescent="0.35">
      <c r="A89" s="170" t="s">
        <v>108</v>
      </c>
      <c r="B89" s="170" t="s">
        <v>760</v>
      </c>
      <c r="C89" s="170" t="s">
        <v>761</v>
      </c>
      <c r="D89" s="171" t="s">
        <v>106</v>
      </c>
      <c r="E89" s="169">
        <v>80</v>
      </c>
      <c r="F89" s="173">
        <v>338.67</v>
      </c>
      <c r="G89" s="175" t="s">
        <v>77</v>
      </c>
      <c r="H89" s="169">
        <v>1</v>
      </c>
      <c r="I89" s="173">
        <v>27093.599999999999</v>
      </c>
      <c r="J89" s="169">
        <v>7.01</v>
      </c>
      <c r="K89" s="173">
        <v>189926.14</v>
      </c>
    </row>
    <row r="90" spans="1:11" ht="14.5" x14ac:dyDescent="0.35">
      <c r="A90" s="170"/>
      <c r="B90" s="170"/>
      <c r="C90" s="170" t="s">
        <v>79</v>
      </c>
      <c r="D90" s="171" t="s">
        <v>80</v>
      </c>
      <c r="E90" s="169">
        <v>110</v>
      </c>
      <c r="F90" s="173"/>
      <c r="G90" s="172"/>
      <c r="H90" s="169"/>
      <c r="I90" s="173">
        <v>1042.04</v>
      </c>
      <c r="J90" s="169">
        <v>90</v>
      </c>
      <c r="K90" s="173">
        <v>29422.5</v>
      </c>
    </row>
    <row r="91" spans="1:11" ht="14.5" x14ac:dyDescent="0.35">
      <c r="A91" s="170"/>
      <c r="B91" s="170"/>
      <c r="C91" s="170" t="s">
        <v>81</v>
      </c>
      <c r="D91" s="171" t="s">
        <v>80</v>
      </c>
      <c r="E91" s="169">
        <v>74</v>
      </c>
      <c r="F91" s="173"/>
      <c r="G91" s="172"/>
      <c r="H91" s="169"/>
      <c r="I91" s="173">
        <v>701.01</v>
      </c>
      <c r="J91" s="169">
        <v>41</v>
      </c>
      <c r="K91" s="173">
        <v>13403.58</v>
      </c>
    </row>
    <row r="92" spans="1:11" ht="14.5" x14ac:dyDescent="0.35">
      <c r="A92" s="170"/>
      <c r="B92" s="170"/>
      <c r="C92" s="170" t="s">
        <v>82</v>
      </c>
      <c r="D92" s="171" t="s">
        <v>80</v>
      </c>
      <c r="E92" s="169">
        <v>175</v>
      </c>
      <c r="F92" s="173"/>
      <c r="G92" s="172"/>
      <c r="H92" s="169"/>
      <c r="I92" s="173">
        <v>0.53</v>
      </c>
      <c r="J92" s="169">
        <v>160</v>
      </c>
      <c r="K92" s="173">
        <v>16.559999999999999</v>
      </c>
    </row>
    <row r="93" spans="1:11" ht="14.5" x14ac:dyDescent="0.35">
      <c r="A93" s="176"/>
      <c r="B93" s="176"/>
      <c r="C93" s="176" t="s">
        <v>83</v>
      </c>
      <c r="D93" s="177" t="s">
        <v>84</v>
      </c>
      <c r="E93" s="178">
        <v>86.53</v>
      </c>
      <c r="F93" s="179"/>
      <c r="G93" s="180" t="s">
        <v>209</v>
      </c>
      <c r="H93" s="178">
        <v>1</v>
      </c>
      <c r="I93" s="179">
        <v>79.61</v>
      </c>
      <c r="J93" s="178"/>
      <c r="K93" s="179"/>
    </row>
    <row r="94" spans="1:11" ht="14" x14ac:dyDescent="0.3">
      <c r="C94" s="164" t="s">
        <v>85</v>
      </c>
      <c r="H94" s="254">
        <v>32063.74</v>
      </c>
      <c r="I94" s="254"/>
      <c r="J94" s="254">
        <v>299543.49</v>
      </c>
      <c r="K94" s="254"/>
    </row>
    <row r="95" spans="1:11" ht="14" x14ac:dyDescent="0.3">
      <c r="C95" s="164" t="s">
        <v>86</v>
      </c>
      <c r="H95" s="253">
        <v>0</v>
      </c>
      <c r="I95" s="253"/>
      <c r="J95" s="253">
        <v>0</v>
      </c>
      <c r="K95" s="253"/>
    </row>
    <row r="96" spans="1:11" ht="14" x14ac:dyDescent="0.3">
      <c r="C96" s="164" t="s">
        <v>87</v>
      </c>
      <c r="H96" s="253">
        <v>32063.74</v>
      </c>
      <c r="I96" s="253"/>
      <c r="J96" s="253">
        <v>299543.49</v>
      </c>
      <c r="K96" s="253"/>
    </row>
    <row r="98" spans="1:11" ht="66" x14ac:dyDescent="0.35">
      <c r="A98" s="170">
        <v>11</v>
      </c>
      <c r="B98" s="170" t="s">
        <v>762</v>
      </c>
      <c r="C98" s="170" t="s">
        <v>763</v>
      </c>
      <c r="D98" s="171" t="s">
        <v>133</v>
      </c>
      <c r="E98" s="169">
        <v>40</v>
      </c>
      <c r="F98" s="173"/>
      <c r="G98" s="172"/>
      <c r="H98" s="169"/>
      <c r="I98" s="173"/>
      <c r="J98" s="169"/>
      <c r="K98" s="173"/>
    </row>
    <row r="99" spans="1:11" ht="14.5" x14ac:dyDescent="0.35">
      <c r="A99" s="170"/>
      <c r="B99" s="170"/>
      <c r="C99" s="170" t="s">
        <v>73</v>
      </c>
      <c r="D99" s="171"/>
      <c r="E99" s="169"/>
      <c r="F99" s="173">
        <v>19.600000000000001</v>
      </c>
      <c r="G99" s="172" t="s">
        <v>209</v>
      </c>
      <c r="H99" s="169">
        <v>1</v>
      </c>
      <c r="I99" s="173">
        <v>901.6</v>
      </c>
      <c r="J99" s="169">
        <v>34.51</v>
      </c>
      <c r="K99" s="173">
        <v>31114.22</v>
      </c>
    </row>
    <row r="100" spans="1:11" ht="14.5" x14ac:dyDescent="0.35">
      <c r="A100" s="170"/>
      <c r="B100" s="170"/>
      <c r="C100" s="170" t="s">
        <v>74</v>
      </c>
      <c r="D100" s="171"/>
      <c r="E100" s="169"/>
      <c r="F100" s="173">
        <v>8.57</v>
      </c>
      <c r="G100" s="172" t="s">
        <v>210</v>
      </c>
      <c r="H100" s="169">
        <v>1</v>
      </c>
      <c r="I100" s="173">
        <v>428.5</v>
      </c>
      <c r="J100" s="169">
        <v>12.27</v>
      </c>
      <c r="K100" s="173">
        <v>5257.7</v>
      </c>
    </row>
    <row r="101" spans="1:11" ht="14.5" x14ac:dyDescent="0.35">
      <c r="A101" s="170"/>
      <c r="B101" s="170"/>
      <c r="C101" s="170" t="s">
        <v>75</v>
      </c>
      <c r="D101" s="171"/>
      <c r="E101" s="169"/>
      <c r="F101" s="173">
        <v>1.1000000000000001</v>
      </c>
      <c r="G101" s="172" t="s">
        <v>210</v>
      </c>
      <c r="H101" s="169">
        <v>1</v>
      </c>
      <c r="I101" s="174">
        <v>55</v>
      </c>
      <c r="J101" s="169">
        <v>34.51</v>
      </c>
      <c r="K101" s="174">
        <v>1898.05</v>
      </c>
    </row>
    <row r="102" spans="1:11" ht="14.5" x14ac:dyDescent="0.35">
      <c r="A102" s="170"/>
      <c r="B102" s="170"/>
      <c r="C102" s="170" t="s">
        <v>76</v>
      </c>
      <c r="D102" s="171"/>
      <c r="E102" s="169"/>
      <c r="F102" s="173">
        <v>3.61</v>
      </c>
      <c r="G102" s="172" t="s">
        <v>77</v>
      </c>
      <c r="H102" s="169">
        <v>1</v>
      </c>
      <c r="I102" s="173">
        <v>144.4</v>
      </c>
      <c r="J102" s="169">
        <v>4.49</v>
      </c>
      <c r="K102" s="173">
        <v>648.36</v>
      </c>
    </row>
    <row r="103" spans="1:11" ht="84" x14ac:dyDescent="0.35">
      <c r="A103" s="170" t="s">
        <v>473</v>
      </c>
      <c r="B103" s="170" t="s">
        <v>764</v>
      </c>
      <c r="C103" s="170" t="s">
        <v>765</v>
      </c>
      <c r="D103" s="171" t="s">
        <v>106</v>
      </c>
      <c r="E103" s="169">
        <v>40</v>
      </c>
      <c r="F103" s="173">
        <v>132.38999999999999</v>
      </c>
      <c r="G103" s="175" t="s">
        <v>77</v>
      </c>
      <c r="H103" s="169">
        <v>1</v>
      </c>
      <c r="I103" s="173">
        <v>5295.6</v>
      </c>
      <c r="J103" s="169">
        <v>6.33</v>
      </c>
      <c r="K103" s="173">
        <v>33521.15</v>
      </c>
    </row>
    <row r="104" spans="1:11" ht="14.5" x14ac:dyDescent="0.35">
      <c r="A104" s="170"/>
      <c r="B104" s="170"/>
      <c r="C104" s="170" t="s">
        <v>79</v>
      </c>
      <c r="D104" s="171" t="s">
        <v>80</v>
      </c>
      <c r="E104" s="169">
        <v>110</v>
      </c>
      <c r="F104" s="173"/>
      <c r="G104" s="172"/>
      <c r="H104" s="169"/>
      <c r="I104" s="173">
        <v>991.76</v>
      </c>
      <c r="J104" s="169">
        <v>90</v>
      </c>
      <c r="K104" s="173">
        <v>28002.799999999999</v>
      </c>
    </row>
    <row r="105" spans="1:11" ht="14.5" x14ac:dyDescent="0.35">
      <c r="A105" s="170"/>
      <c r="B105" s="170"/>
      <c r="C105" s="170" t="s">
        <v>81</v>
      </c>
      <c r="D105" s="171" t="s">
        <v>80</v>
      </c>
      <c r="E105" s="169">
        <v>74</v>
      </c>
      <c r="F105" s="173"/>
      <c r="G105" s="172"/>
      <c r="H105" s="169"/>
      <c r="I105" s="173">
        <v>667.18</v>
      </c>
      <c r="J105" s="169">
        <v>41</v>
      </c>
      <c r="K105" s="173">
        <v>12756.83</v>
      </c>
    </row>
    <row r="106" spans="1:11" ht="14.5" x14ac:dyDescent="0.35">
      <c r="A106" s="170"/>
      <c r="B106" s="170"/>
      <c r="C106" s="170" t="s">
        <v>82</v>
      </c>
      <c r="D106" s="171" t="s">
        <v>80</v>
      </c>
      <c r="E106" s="169">
        <v>175</v>
      </c>
      <c r="F106" s="173"/>
      <c r="G106" s="172"/>
      <c r="H106" s="169"/>
      <c r="I106" s="173">
        <v>96.25</v>
      </c>
      <c r="J106" s="169">
        <v>160</v>
      </c>
      <c r="K106" s="173">
        <v>3036.88</v>
      </c>
    </row>
    <row r="107" spans="1:11" ht="14.5" x14ac:dyDescent="0.35">
      <c r="A107" s="176"/>
      <c r="B107" s="176"/>
      <c r="C107" s="176" t="s">
        <v>83</v>
      </c>
      <c r="D107" s="177" t="s">
        <v>84</v>
      </c>
      <c r="E107" s="178">
        <v>1.59</v>
      </c>
      <c r="F107" s="179"/>
      <c r="G107" s="180" t="s">
        <v>209</v>
      </c>
      <c r="H107" s="178">
        <v>1</v>
      </c>
      <c r="I107" s="179">
        <v>73.14</v>
      </c>
      <c r="J107" s="178"/>
      <c r="K107" s="179"/>
    </row>
    <row r="108" spans="1:11" ht="14" x14ac:dyDescent="0.3">
      <c r="C108" s="164" t="s">
        <v>85</v>
      </c>
      <c r="H108" s="254">
        <v>8525.2900000000009</v>
      </c>
      <c r="I108" s="254"/>
      <c r="J108" s="254">
        <v>114337.94</v>
      </c>
      <c r="K108" s="254"/>
    </row>
    <row r="109" spans="1:11" ht="14" x14ac:dyDescent="0.3">
      <c r="C109" s="164" t="s">
        <v>86</v>
      </c>
      <c r="H109" s="253">
        <v>0</v>
      </c>
      <c r="I109" s="253"/>
      <c r="J109" s="253">
        <v>0</v>
      </c>
      <c r="K109" s="253"/>
    </row>
    <row r="110" spans="1:11" ht="14" x14ac:dyDescent="0.3">
      <c r="C110" s="164" t="s">
        <v>87</v>
      </c>
      <c r="H110" s="253">
        <v>8525.2900000000009</v>
      </c>
      <c r="I110" s="253"/>
      <c r="J110" s="253">
        <v>114337.94</v>
      </c>
      <c r="K110" s="253"/>
    </row>
    <row r="112" spans="1:11" ht="66" x14ac:dyDescent="0.35">
      <c r="A112" s="170">
        <v>12</v>
      </c>
      <c r="B112" s="170" t="s">
        <v>766</v>
      </c>
      <c r="C112" s="170" t="s">
        <v>767</v>
      </c>
      <c r="D112" s="171" t="s">
        <v>168</v>
      </c>
      <c r="E112" s="169">
        <v>40</v>
      </c>
      <c r="F112" s="173"/>
      <c r="G112" s="172"/>
      <c r="H112" s="169"/>
      <c r="I112" s="173"/>
      <c r="J112" s="169"/>
      <c r="K112" s="173"/>
    </row>
    <row r="113" spans="1:11" ht="14.5" x14ac:dyDescent="0.35">
      <c r="A113" s="170"/>
      <c r="B113" s="170"/>
      <c r="C113" s="170" t="s">
        <v>73</v>
      </c>
      <c r="D113" s="171"/>
      <c r="E113" s="169"/>
      <c r="F113" s="173">
        <v>1.58</v>
      </c>
      <c r="G113" s="172" t="s">
        <v>209</v>
      </c>
      <c r="H113" s="169">
        <v>1</v>
      </c>
      <c r="I113" s="173">
        <v>72.680000000000007</v>
      </c>
      <c r="J113" s="169">
        <v>34.51</v>
      </c>
      <c r="K113" s="173">
        <v>2508.19</v>
      </c>
    </row>
    <row r="114" spans="1:11" ht="14.5" x14ac:dyDescent="0.35">
      <c r="A114" s="170"/>
      <c r="B114" s="170"/>
      <c r="C114" s="170" t="s">
        <v>76</v>
      </c>
      <c r="D114" s="171"/>
      <c r="E114" s="169"/>
      <c r="F114" s="173">
        <v>5.92</v>
      </c>
      <c r="G114" s="172" t="s">
        <v>77</v>
      </c>
      <c r="H114" s="169">
        <v>1</v>
      </c>
      <c r="I114" s="173">
        <v>236.8</v>
      </c>
      <c r="J114" s="169">
        <v>6.35</v>
      </c>
      <c r="K114" s="173">
        <v>1503.68</v>
      </c>
    </row>
    <row r="115" spans="1:11" ht="70" x14ac:dyDescent="0.35">
      <c r="A115" s="170" t="s">
        <v>110</v>
      </c>
      <c r="B115" s="170" t="s">
        <v>768</v>
      </c>
      <c r="C115" s="170" t="s">
        <v>769</v>
      </c>
      <c r="D115" s="171" t="s">
        <v>106</v>
      </c>
      <c r="E115" s="169">
        <v>-40</v>
      </c>
      <c r="F115" s="173">
        <v>4.99</v>
      </c>
      <c r="G115" s="175" t="s">
        <v>77</v>
      </c>
      <c r="H115" s="169">
        <v>1</v>
      </c>
      <c r="I115" s="173">
        <v>-199.6</v>
      </c>
      <c r="J115" s="169">
        <v>6.76</v>
      </c>
      <c r="K115" s="173">
        <v>-1349.3</v>
      </c>
    </row>
    <row r="116" spans="1:11" ht="84" x14ac:dyDescent="0.35">
      <c r="A116" s="170" t="s">
        <v>111</v>
      </c>
      <c r="B116" s="170" t="s">
        <v>149</v>
      </c>
      <c r="C116" s="170" t="s">
        <v>150</v>
      </c>
      <c r="D116" s="171" t="s">
        <v>106</v>
      </c>
      <c r="E116" s="169">
        <v>40</v>
      </c>
      <c r="F116" s="173">
        <v>34.97</v>
      </c>
      <c r="G116" s="175" t="s">
        <v>77</v>
      </c>
      <c r="H116" s="169">
        <v>1</v>
      </c>
      <c r="I116" s="173">
        <v>1398.8</v>
      </c>
      <c r="J116" s="169">
        <v>17.97</v>
      </c>
      <c r="K116" s="173">
        <v>25136.44</v>
      </c>
    </row>
    <row r="117" spans="1:11" ht="14.5" x14ac:dyDescent="0.35">
      <c r="A117" s="170"/>
      <c r="B117" s="170"/>
      <c r="C117" s="170" t="s">
        <v>79</v>
      </c>
      <c r="D117" s="171" t="s">
        <v>80</v>
      </c>
      <c r="E117" s="169">
        <v>110</v>
      </c>
      <c r="F117" s="173"/>
      <c r="G117" s="172"/>
      <c r="H117" s="169"/>
      <c r="I117" s="173">
        <v>79.95</v>
      </c>
      <c r="J117" s="169">
        <v>90</v>
      </c>
      <c r="K117" s="173">
        <v>2257.37</v>
      </c>
    </row>
    <row r="118" spans="1:11" ht="14.5" x14ac:dyDescent="0.35">
      <c r="A118" s="170"/>
      <c r="B118" s="170"/>
      <c r="C118" s="170" t="s">
        <v>81</v>
      </c>
      <c r="D118" s="171" t="s">
        <v>80</v>
      </c>
      <c r="E118" s="169">
        <v>74</v>
      </c>
      <c r="F118" s="173"/>
      <c r="G118" s="172"/>
      <c r="H118" s="169"/>
      <c r="I118" s="173">
        <v>53.78</v>
      </c>
      <c r="J118" s="169">
        <v>41</v>
      </c>
      <c r="K118" s="173">
        <v>1028.3599999999999</v>
      </c>
    </row>
    <row r="119" spans="1:11" ht="14.5" x14ac:dyDescent="0.35">
      <c r="A119" s="176"/>
      <c r="B119" s="176"/>
      <c r="C119" s="176" t="s">
        <v>83</v>
      </c>
      <c r="D119" s="177" t="s">
        <v>84</v>
      </c>
      <c r="E119" s="178">
        <v>0.12</v>
      </c>
      <c r="F119" s="179"/>
      <c r="G119" s="180" t="s">
        <v>209</v>
      </c>
      <c r="H119" s="178">
        <v>1</v>
      </c>
      <c r="I119" s="179">
        <v>5.52</v>
      </c>
      <c r="J119" s="178"/>
      <c r="K119" s="179"/>
    </row>
    <row r="120" spans="1:11" ht="14" x14ac:dyDescent="0.3">
      <c r="C120" s="164" t="s">
        <v>85</v>
      </c>
      <c r="H120" s="254">
        <v>1642.41</v>
      </c>
      <c r="I120" s="254"/>
      <c r="J120" s="254">
        <v>31084.74</v>
      </c>
      <c r="K120" s="254"/>
    </row>
    <row r="121" spans="1:11" ht="14" x14ac:dyDescent="0.3">
      <c r="C121" s="164" t="s">
        <v>86</v>
      </c>
      <c r="H121" s="253">
        <v>0</v>
      </c>
      <c r="I121" s="253"/>
      <c r="J121" s="253">
        <v>0</v>
      </c>
      <c r="K121" s="253"/>
    </row>
    <row r="122" spans="1:11" ht="14" x14ac:dyDescent="0.3">
      <c r="C122" s="164" t="s">
        <v>87</v>
      </c>
      <c r="H122" s="253">
        <v>1642.41</v>
      </c>
      <c r="I122" s="253"/>
      <c r="J122" s="253">
        <v>31084.74</v>
      </c>
      <c r="K122" s="253"/>
    </row>
    <row r="124" spans="1:11" ht="66" x14ac:dyDescent="0.35">
      <c r="A124" s="170">
        <v>13</v>
      </c>
      <c r="B124" s="170" t="s">
        <v>315</v>
      </c>
      <c r="C124" s="170" t="s">
        <v>144</v>
      </c>
      <c r="D124" s="171" t="s">
        <v>145</v>
      </c>
      <c r="E124" s="169">
        <v>65</v>
      </c>
      <c r="F124" s="173"/>
      <c r="G124" s="172"/>
      <c r="H124" s="169"/>
      <c r="I124" s="173"/>
      <c r="J124" s="169"/>
      <c r="K124" s="173"/>
    </row>
    <row r="125" spans="1:11" x14ac:dyDescent="0.25">
      <c r="C125" s="181" t="s">
        <v>770</v>
      </c>
    </row>
    <row r="126" spans="1:11" ht="14.5" x14ac:dyDescent="0.35">
      <c r="A126" s="170"/>
      <c r="B126" s="170"/>
      <c r="C126" s="170" t="s">
        <v>73</v>
      </c>
      <c r="D126" s="171"/>
      <c r="E126" s="169"/>
      <c r="F126" s="173">
        <v>28.6</v>
      </c>
      <c r="G126" s="172" t="s">
        <v>209</v>
      </c>
      <c r="H126" s="169">
        <v>1</v>
      </c>
      <c r="I126" s="173">
        <v>2137.85</v>
      </c>
      <c r="J126" s="169">
        <v>34.51</v>
      </c>
      <c r="K126" s="173">
        <v>73777.2</v>
      </c>
    </row>
    <row r="127" spans="1:11" ht="14.5" x14ac:dyDescent="0.35">
      <c r="A127" s="170"/>
      <c r="B127" s="170"/>
      <c r="C127" s="170" t="s">
        <v>74</v>
      </c>
      <c r="D127" s="171"/>
      <c r="E127" s="169"/>
      <c r="F127" s="173">
        <v>0.75</v>
      </c>
      <c r="G127" s="172" t="s">
        <v>210</v>
      </c>
      <c r="H127" s="169">
        <v>1</v>
      </c>
      <c r="I127" s="173">
        <v>60.94</v>
      </c>
      <c r="J127" s="169">
        <v>12.83</v>
      </c>
      <c r="K127" s="173">
        <v>781.86</v>
      </c>
    </row>
    <row r="128" spans="1:11" ht="14.5" x14ac:dyDescent="0.35">
      <c r="A128" s="170"/>
      <c r="B128" s="170"/>
      <c r="C128" s="170" t="s">
        <v>75</v>
      </c>
      <c r="D128" s="171"/>
      <c r="E128" s="169"/>
      <c r="F128" s="173">
        <v>0.11</v>
      </c>
      <c r="G128" s="172" t="s">
        <v>210</v>
      </c>
      <c r="H128" s="169">
        <v>1</v>
      </c>
      <c r="I128" s="174">
        <v>8.94</v>
      </c>
      <c r="J128" s="169">
        <v>34.51</v>
      </c>
      <c r="K128" s="174">
        <v>308.52</v>
      </c>
    </row>
    <row r="129" spans="1:11" ht="14.5" x14ac:dyDescent="0.35">
      <c r="A129" s="170"/>
      <c r="B129" s="170"/>
      <c r="C129" s="170" t="s">
        <v>76</v>
      </c>
      <c r="D129" s="171"/>
      <c r="E129" s="169"/>
      <c r="F129" s="173">
        <v>55.69</v>
      </c>
      <c r="G129" s="172" t="s">
        <v>77</v>
      </c>
      <c r="H129" s="169">
        <v>1</v>
      </c>
      <c r="I129" s="173">
        <v>3619.85</v>
      </c>
      <c r="J129" s="169">
        <v>19.34</v>
      </c>
      <c r="K129" s="173">
        <v>70007.899999999994</v>
      </c>
    </row>
    <row r="130" spans="1:11" ht="98" x14ac:dyDescent="0.35">
      <c r="A130" s="170" t="s">
        <v>113</v>
      </c>
      <c r="B130" s="170" t="s">
        <v>317</v>
      </c>
      <c r="C130" s="170" t="s">
        <v>318</v>
      </c>
      <c r="D130" s="171" t="s">
        <v>93</v>
      </c>
      <c r="E130" s="169">
        <v>975</v>
      </c>
      <c r="F130" s="173">
        <v>11.88</v>
      </c>
      <c r="G130" s="175" t="s">
        <v>77</v>
      </c>
      <c r="H130" s="169">
        <v>1</v>
      </c>
      <c r="I130" s="173">
        <v>11583</v>
      </c>
      <c r="J130" s="169">
        <v>3.26</v>
      </c>
      <c r="K130" s="173">
        <v>37760.58</v>
      </c>
    </row>
    <row r="131" spans="1:11" ht="140" x14ac:dyDescent="0.35">
      <c r="A131" s="170" t="s">
        <v>114</v>
      </c>
      <c r="B131" s="170" t="s">
        <v>771</v>
      </c>
      <c r="C131" s="170" t="s">
        <v>772</v>
      </c>
      <c r="D131" s="171" t="s">
        <v>93</v>
      </c>
      <c r="E131" s="169">
        <v>682.5</v>
      </c>
      <c r="F131" s="173">
        <v>4.9000000000000004</v>
      </c>
      <c r="G131" s="175" t="s">
        <v>77</v>
      </c>
      <c r="H131" s="169">
        <v>1</v>
      </c>
      <c r="I131" s="173">
        <v>3344.25</v>
      </c>
      <c r="J131" s="169">
        <v>5.49</v>
      </c>
      <c r="K131" s="173">
        <v>18359.93</v>
      </c>
    </row>
    <row r="132" spans="1:11" ht="84" x14ac:dyDescent="0.35">
      <c r="A132" s="170" t="s">
        <v>297</v>
      </c>
      <c r="B132" s="170" t="s">
        <v>773</v>
      </c>
      <c r="C132" s="170" t="s">
        <v>774</v>
      </c>
      <c r="D132" s="171" t="s">
        <v>125</v>
      </c>
      <c r="E132" s="169">
        <v>10.79</v>
      </c>
      <c r="F132" s="173">
        <v>231.64</v>
      </c>
      <c r="G132" s="175" t="s">
        <v>77</v>
      </c>
      <c r="H132" s="169">
        <v>1</v>
      </c>
      <c r="I132" s="173">
        <v>2499.4</v>
      </c>
      <c r="J132" s="169">
        <v>3.59</v>
      </c>
      <c r="K132" s="173">
        <v>8972.85</v>
      </c>
    </row>
    <row r="133" spans="1:11" ht="56" x14ac:dyDescent="0.35">
      <c r="A133" s="170" t="s">
        <v>186</v>
      </c>
      <c r="B133" s="170" t="s">
        <v>146</v>
      </c>
      <c r="C133" s="170" t="s">
        <v>147</v>
      </c>
      <c r="D133" s="171" t="s">
        <v>125</v>
      </c>
      <c r="E133" s="169">
        <v>-60.45</v>
      </c>
      <c r="F133" s="173">
        <v>34.75</v>
      </c>
      <c r="G133" s="175" t="s">
        <v>77</v>
      </c>
      <c r="H133" s="169">
        <v>1</v>
      </c>
      <c r="I133" s="173">
        <v>-2100.64</v>
      </c>
      <c r="J133" s="169">
        <v>30.45</v>
      </c>
      <c r="K133" s="173">
        <v>-63964.49</v>
      </c>
    </row>
    <row r="134" spans="1:11" ht="14.5" x14ac:dyDescent="0.35">
      <c r="A134" s="170"/>
      <c r="B134" s="170"/>
      <c r="C134" s="170" t="s">
        <v>79</v>
      </c>
      <c r="D134" s="171" t="s">
        <v>80</v>
      </c>
      <c r="E134" s="169">
        <v>91</v>
      </c>
      <c r="F134" s="173"/>
      <c r="G134" s="172"/>
      <c r="H134" s="169"/>
      <c r="I134" s="173">
        <v>1945.44</v>
      </c>
      <c r="J134" s="169">
        <v>75</v>
      </c>
      <c r="K134" s="173">
        <v>55332.9</v>
      </c>
    </row>
    <row r="135" spans="1:11" ht="14.5" x14ac:dyDescent="0.35">
      <c r="A135" s="170"/>
      <c r="B135" s="170"/>
      <c r="C135" s="170" t="s">
        <v>81</v>
      </c>
      <c r="D135" s="171" t="s">
        <v>80</v>
      </c>
      <c r="E135" s="169">
        <v>70</v>
      </c>
      <c r="F135" s="173"/>
      <c r="G135" s="172"/>
      <c r="H135" s="169"/>
      <c r="I135" s="173">
        <v>1496.5</v>
      </c>
      <c r="J135" s="169">
        <v>41</v>
      </c>
      <c r="K135" s="173">
        <v>30248.65</v>
      </c>
    </row>
    <row r="136" spans="1:11" ht="14.5" x14ac:dyDescent="0.35">
      <c r="A136" s="170"/>
      <c r="B136" s="170"/>
      <c r="C136" s="170" t="s">
        <v>82</v>
      </c>
      <c r="D136" s="171" t="s">
        <v>80</v>
      </c>
      <c r="E136" s="169">
        <v>175</v>
      </c>
      <c r="F136" s="173"/>
      <c r="G136" s="172"/>
      <c r="H136" s="169"/>
      <c r="I136" s="173">
        <v>15.65</v>
      </c>
      <c r="J136" s="169">
        <v>160</v>
      </c>
      <c r="K136" s="173">
        <v>493.63</v>
      </c>
    </row>
    <row r="137" spans="1:11" ht="14.5" x14ac:dyDescent="0.35">
      <c r="A137" s="176"/>
      <c r="B137" s="176"/>
      <c r="C137" s="176" t="s">
        <v>83</v>
      </c>
      <c r="D137" s="177" t="s">
        <v>84</v>
      </c>
      <c r="E137" s="178">
        <v>2.2000000000000002</v>
      </c>
      <c r="F137" s="179"/>
      <c r="G137" s="180" t="s">
        <v>209</v>
      </c>
      <c r="H137" s="178">
        <v>1</v>
      </c>
      <c r="I137" s="179">
        <v>164.45</v>
      </c>
      <c r="J137" s="178"/>
      <c r="K137" s="179"/>
    </row>
    <row r="138" spans="1:11" ht="14" x14ac:dyDescent="0.3">
      <c r="C138" s="164" t="s">
        <v>85</v>
      </c>
      <c r="H138" s="254">
        <v>24602.240000000002</v>
      </c>
      <c r="I138" s="254"/>
      <c r="J138" s="254">
        <v>231771.01</v>
      </c>
      <c r="K138" s="254"/>
    </row>
    <row r="139" spans="1:11" ht="14" x14ac:dyDescent="0.3">
      <c r="C139" s="164" t="s">
        <v>86</v>
      </c>
      <c r="H139" s="253">
        <v>0</v>
      </c>
      <c r="I139" s="253"/>
      <c r="J139" s="253">
        <v>0</v>
      </c>
      <c r="K139" s="253"/>
    </row>
    <row r="140" spans="1:11" ht="14" x14ac:dyDescent="0.3">
      <c r="C140" s="164" t="s">
        <v>87</v>
      </c>
      <c r="H140" s="253">
        <v>24602.240000000002</v>
      </c>
      <c r="I140" s="253"/>
      <c r="J140" s="253">
        <v>231771.01</v>
      </c>
      <c r="K140" s="253"/>
    </row>
    <row r="142" spans="1:11" ht="72.5" x14ac:dyDescent="0.35">
      <c r="A142" s="170">
        <v>14</v>
      </c>
      <c r="B142" s="170" t="s">
        <v>775</v>
      </c>
      <c r="C142" s="170" t="s">
        <v>776</v>
      </c>
      <c r="D142" s="171" t="s">
        <v>741</v>
      </c>
      <c r="E142" s="169">
        <v>4.0000000000000001E-3</v>
      </c>
      <c r="F142" s="173"/>
      <c r="G142" s="172"/>
      <c r="H142" s="169"/>
      <c r="I142" s="173"/>
      <c r="J142" s="169"/>
      <c r="K142" s="173"/>
    </row>
    <row r="143" spans="1:11" x14ac:dyDescent="0.25">
      <c r="C143" s="181" t="s">
        <v>777</v>
      </c>
    </row>
    <row r="144" spans="1:11" ht="14.5" x14ac:dyDescent="0.35">
      <c r="A144" s="170"/>
      <c r="B144" s="170"/>
      <c r="C144" s="170" t="s">
        <v>73</v>
      </c>
      <c r="D144" s="171"/>
      <c r="E144" s="169"/>
      <c r="F144" s="173">
        <v>1154.8800000000001</v>
      </c>
      <c r="G144" s="172" t="s">
        <v>209</v>
      </c>
      <c r="H144" s="169">
        <v>1</v>
      </c>
      <c r="I144" s="173">
        <v>5.31</v>
      </c>
      <c r="J144" s="169">
        <v>34.51</v>
      </c>
      <c r="K144" s="173">
        <v>183.25</v>
      </c>
    </row>
    <row r="145" spans="1:11" ht="14.5" x14ac:dyDescent="0.35">
      <c r="A145" s="170"/>
      <c r="B145" s="170"/>
      <c r="C145" s="170" t="s">
        <v>74</v>
      </c>
      <c r="D145" s="171"/>
      <c r="E145" s="169"/>
      <c r="F145" s="173">
        <v>180.7</v>
      </c>
      <c r="G145" s="172" t="s">
        <v>210</v>
      </c>
      <c r="H145" s="169">
        <v>1</v>
      </c>
      <c r="I145" s="173">
        <v>0.9</v>
      </c>
      <c r="J145" s="169">
        <v>12.74</v>
      </c>
      <c r="K145" s="173">
        <v>11.47</v>
      </c>
    </row>
    <row r="146" spans="1:11" ht="14.5" x14ac:dyDescent="0.35">
      <c r="A146" s="170"/>
      <c r="B146" s="170"/>
      <c r="C146" s="170" t="s">
        <v>75</v>
      </c>
      <c r="D146" s="171"/>
      <c r="E146" s="169"/>
      <c r="F146" s="173">
        <v>26.59</v>
      </c>
      <c r="G146" s="172" t="s">
        <v>210</v>
      </c>
      <c r="H146" s="169">
        <v>1</v>
      </c>
      <c r="I146" s="174">
        <v>0.13</v>
      </c>
      <c r="J146" s="169">
        <v>34.51</v>
      </c>
      <c r="K146" s="174">
        <v>4.49</v>
      </c>
    </row>
    <row r="147" spans="1:11" ht="14.5" x14ac:dyDescent="0.35">
      <c r="A147" s="170"/>
      <c r="B147" s="170"/>
      <c r="C147" s="170" t="s">
        <v>79</v>
      </c>
      <c r="D147" s="171" t="s">
        <v>80</v>
      </c>
      <c r="E147" s="169">
        <v>110</v>
      </c>
      <c r="F147" s="173"/>
      <c r="G147" s="172"/>
      <c r="H147" s="169"/>
      <c r="I147" s="173">
        <v>5.84</v>
      </c>
      <c r="J147" s="169">
        <v>90</v>
      </c>
      <c r="K147" s="173">
        <v>164.93</v>
      </c>
    </row>
    <row r="148" spans="1:11" ht="14.5" x14ac:dyDescent="0.35">
      <c r="A148" s="170"/>
      <c r="B148" s="170"/>
      <c r="C148" s="170" t="s">
        <v>81</v>
      </c>
      <c r="D148" s="171" t="s">
        <v>80</v>
      </c>
      <c r="E148" s="169">
        <v>74</v>
      </c>
      <c r="F148" s="173"/>
      <c r="G148" s="172"/>
      <c r="H148" s="169"/>
      <c r="I148" s="173">
        <v>3.93</v>
      </c>
      <c r="J148" s="169">
        <v>41</v>
      </c>
      <c r="K148" s="173">
        <v>75.13</v>
      </c>
    </row>
    <row r="149" spans="1:11" ht="14.5" x14ac:dyDescent="0.35">
      <c r="A149" s="170"/>
      <c r="B149" s="170"/>
      <c r="C149" s="170" t="s">
        <v>82</v>
      </c>
      <c r="D149" s="171" t="s">
        <v>80</v>
      </c>
      <c r="E149" s="169">
        <v>175</v>
      </c>
      <c r="F149" s="173"/>
      <c r="G149" s="172"/>
      <c r="H149" s="169"/>
      <c r="I149" s="173">
        <v>0.23</v>
      </c>
      <c r="J149" s="169">
        <v>160</v>
      </c>
      <c r="K149" s="173">
        <v>7.18</v>
      </c>
    </row>
    <row r="150" spans="1:11" ht="14.5" x14ac:dyDescent="0.35">
      <c r="A150" s="176"/>
      <c r="B150" s="176"/>
      <c r="C150" s="176" t="s">
        <v>83</v>
      </c>
      <c r="D150" s="177" t="s">
        <v>84</v>
      </c>
      <c r="E150" s="178">
        <v>96</v>
      </c>
      <c r="F150" s="179"/>
      <c r="G150" s="180" t="s">
        <v>209</v>
      </c>
      <c r="H150" s="178">
        <v>1</v>
      </c>
      <c r="I150" s="179">
        <v>0.44</v>
      </c>
      <c r="J150" s="178"/>
      <c r="K150" s="179"/>
    </row>
    <row r="151" spans="1:11" ht="14" x14ac:dyDescent="0.3">
      <c r="C151" s="164" t="s">
        <v>85</v>
      </c>
      <c r="H151" s="254">
        <v>16.21</v>
      </c>
      <c r="I151" s="254"/>
      <c r="J151" s="254">
        <v>441.96</v>
      </c>
      <c r="K151" s="254"/>
    </row>
    <row r="152" spans="1:11" ht="14" x14ac:dyDescent="0.3">
      <c r="C152" s="164" t="s">
        <v>86</v>
      </c>
      <c r="H152" s="253">
        <v>0</v>
      </c>
      <c r="I152" s="253"/>
      <c r="J152" s="253">
        <v>0</v>
      </c>
      <c r="K152" s="253"/>
    </row>
    <row r="153" spans="1:11" ht="14" x14ac:dyDescent="0.3">
      <c r="C153" s="164" t="s">
        <v>87</v>
      </c>
      <c r="H153" s="253">
        <v>16.21</v>
      </c>
      <c r="I153" s="253"/>
      <c r="J153" s="253">
        <v>441.96</v>
      </c>
      <c r="K153" s="253"/>
    </row>
    <row r="155" spans="1:11" ht="84" x14ac:dyDescent="0.35">
      <c r="A155" s="176">
        <v>15</v>
      </c>
      <c r="B155" s="176" t="s">
        <v>778</v>
      </c>
      <c r="C155" s="176" t="s">
        <v>779</v>
      </c>
      <c r="D155" s="177" t="s">
        <v>169</v>
      </c>
      <c r="E155" s="178">
        <v>1</v>
      </c>
      <c r="F155" s="179">
        <v>632.6</v>
      </c>
      <c r="G155" s="180" t="s">
        <v>77</v>
      </c>
      <c r="H155" s="178">
        <v>1</v>
      </c>
      <c r="I155" s="179">
        <v>632.6</v>
      </c>
      <c r="J155" s="178">
        <v>5.88</v>
      </c>
      <c r="K155" s="179">
        <v>3719.69</v>
      </c>
    </row>
    <row r="156" spans="1:11" ht="14" x14ac:dyDescent="0.3">
      <c r="C156" s="164" t="s">
        <v>87</v>
      </c>
      <c r="H156" s="254">
        <v>632.6</v>
      </c>
      <c r="I156" s="254"/>
      <c r="J156" s="254">
        <v>3719.69</v>
      </c>
      <c r="K156" s="254"/>
    </row>
    <row r="159" spans="1:11" ht="14" x14ac:dyDescent="0.3">
      <c r="A159" s="256" t="s">
        <v>780</v>
      </c>
      <c r="B159" s="256"/>
      <c r="C159" s="256"/>
      <c r="D159" s="256"/>
      <c r="E159" s="256"/>
      <c r="F159" s="256"/>
      <c r="G159" s="256"/>
      <c r="H159" s="253">
        <v>222068.45</v>
      </c>
      <c r="I159" s="257"/>
      <c r="J159" s="253">
        <v>1832423.29</v>
      </c>
      <c r="K159" s="257"/>
    </row>
    <row r="161" spans="1:11" ht="14" x14ac:dyDescent="0.3">
      <c r="A161" s="256" t="s">
        <v>781</v>
      </c>
      <c r="B161" s="256"/>
      <c r="C161" s="256"/>
      <c r="D161" s="256"/>
      <c r="E161" s="256"/>
      <c r="F161" s="256"/>
      <c r="G161" s="256"/>
      <c r="H161" s="253">
        <v>222068.45</v>
      </c>
      <c r="I161" s="257"/>
      <c r="J161" s="253">
        <v>1832423.29</v>
      </c>
      <c r="K161" s="257"/>
    </row>
  </sheetData>
  <mergeCells count="81">
    <mergeCell ref="A161:G161"/>
    <mergeCell ref="H161:I161"/>
    <mergeCell ref="J161:K161"/>
    <mergeCell ref="H151:I151"/>
    <mergeCell ref="J151:K151"/>
    <mergeCell ref="H152:I152"/>
    <mergeCell ref="J152:K152"/>
    <mergeCell ref="H153:I153"/>
    <mergeCell ref="J153:K153"/>
    <mergeCell ref="H156:I156"/>
    <mergeCell ref="J156:K156"/>
    <mergeCell ref="A159:G159"/>
    <mergeCell ref="H159:I159"/>
    <mergeCell ref="J159:K159"/>
    <mergeCell ref="H138:I138"/>
    <mergeCell ref="J138:K138"/>
    <mergeCell ref="H139:I139"/>
    <mergeCell ref="J139:K139"/>
    <mergeCell ref="H140:I140"/>
    <mergeCell ref="J140:K140"/>
    <mergeCell ref="H120:I120"/>
    <mergeCell ref="J120:K120"/>
    <mergeCell ref="H121:I121"/>
    <mergeCell ref="J121:K121"/>
    <mergeCell ref="H122:I122"/>
    <mergeCell ref="J122:K122"/>
    <mergeCell ref="H108:I108"/>
    <mergeCell ref="J108:K108"/>
    <mergeCell ref="H109:I109"/>
    <mergeCell ref="J109:K109"/>
    <mergeCell ref="H110:I110"/>
    <mergeCell ref="J110:K110"/>
    <mergeCell ref="H94:I94"/>
    <mergeCell ref="J94:K94"/>
    <mergeCell ref="H95:I95"/>
    <mergeCell ref="J95:K95"/>
    <mergeCell ref="H96:I96"/>
    <mergeCell ref="J96:K96"/>
    <mergeCell ref="H78:I78"/>
    <mergeCell ref="J78:K78"/>
    <mergeCell ref="H79:I79"/>
    <mergeCell ref="J79:K79"/>
    <mergeCell ref="H80:I80"/>
    <mergeCell ref="J80:K80"/>
    <mergeCell ref="H67:I67"/>
    <mergeCell ref="J67:K67"/>
    <mergeCell ref="H68:I68"/>
    <mergeCell ref="J68:K68"/>
    <mergeCell ref="H69:I69"/>
    <mergeCell ref="J69:K69"/>
    <mergeCell ref="H48:I48"/>
    <mergeCell ref="J48:K48"/>
    <mergeCell ref="H51:I51"/>
    <mergeCell ref="J51:K51"/>
    <mergeCell ref="H54:I54"/>
    <mergeCell ref="J54:K54"/>
    <mergeCell ref="H39:I39"/>
    <mergeCell ref="J39:K39"/>
    <mergeCell ref="H42:I42"/>
    <mergeCell ref="J42:K42"/>
    <mergeCell ref="H45:I45"/>
    <mergeCell ref="J45:K45"/>
    <mergeCell ref="H34:I34"/>
    <mergeCell ref="J34:K34"/>
    <mergeCell ref="H35:I35"/>
    <mergeCell ref="J35:K35"/>
    <mergeCell ref="H36:I36"/>
    <mergeCell ref="J36:K36"/>
    <mergeCell ref="E15:H15"/>
    <mergeCell ref="E16:H16"/>
    <mergeCell ref="A19:K19"/>
    <mergeCell ref="A23:K23"/>
    <mergeCell ref="A10:K10"/>
    <mergeCell ref="E13:H13"/>
    <mergeCell ref="E14:H14"/>
    <mergeCell ref="A8:K8"/>
    <mergeCell ref="J1:K1"/>
    <mergeCell ref="A2:K2"/>
    <mergeCell ref="A3:K3"/>
    <mergeCell ref="A5:K5"/>
    <mergeCell ref="A7:K7"/>
  </mergeCells>
  <pageMargins left="0.7" right="0.7" top="0.75" bottom="0.75" header="0.3" footer="0.3"/>
  <pageSetup paperSize="9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1"/>
  <sheetViews>
    <sheetView topLeftCell="A460" zoomScaleNormal="100" workbookViewId="0">
      <selection activeCell="Q460" sqref="Q460"/>
    </sheetView>
  </sheetViews>
  <sheetFormatPr defaultColWidth="8.7265625" defaultRowHeight="12.5" x14ac:dyDescent="0.25"/>
  <cols>
    <col min="1" max="1" width="5.54296875" style="159" customWidth="1"/>
    <col min="2" max="2" width="11.54296875" style="159" customWidth="1"/>
    <col min="3" max="3" width="40.54296875" style="159" customWidth="1"/>
    <col min="4" max="4" width="11.54296875" style="159" customWidth="1"/>
    <col min="5" max="5" width="8.453125" style="159" bestFit="1" customWidth="1"/>
    <col min="6" max="6" width="9.54296875" style="159" bestFit="1" customWidth="1"/>
    <col min="7" max="7" width="8.54296875" style="159" bestFit="1" customWidth="1"/>
    <col min="8" max="8" width="9.54296875" style="159" bestFit="1" customWidth="1"/>
    <col min="9" max="9" width="10.54296875" style="159" bestFit="1" customWidth="1"/>
    <col min="10" max="10" width="9.453125" style="159" bestFit="1" customWidth="1"/>
    <col min="11" max="11" width="10.54296875" style="159" bestFit="1" customWidth="1"/>
    <col min="12" max="16" width="8.7265625" style="159" customWidth="1"/>
    <col min="17" max="16384" width="8.7265625" style="159"/>
  </cols>
  <sheetData>
    <row r="1" spans="1:11" ht="14" x14ac:dyDescent="0.3">
      <c r="A1" s="160"/>
      <c r="B1" s="160"/>
      <c r="C1" s="160"/>
      <c r="D1" s="160"/>
      <c r="E1" s="160"/>
      <c r="F1" s="160"/>
      <c r="G1" s="160"/>
      <c r="H1" s="160"/>
      <c r="I1" s="160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5.5" x14ac:dyDescent="0.35">
      <c r="A5" s="262" t="s">
        <v>782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ht="18" x14ac:dyDescent="0.4">
      <c r="A7" s="265" t="s">
        <v>941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ht="56" x14ac:dyDescent="0.3">
      <c r="A12" s="160"/>
      <c r="B12" s="160"/>
      <c r="C12" s="160"/>
      <c r="D12" s="160"/>
      <c r="E12" s="160"/>
      <c r="F12" s="160"/>
      <c r="G12" s="160"/>
      <c r="H12" s="160"/>
      <c r="I12" s="162" t="s">
        <v>54</v>
      </c>
      <c r="J12" s="162" t="s">
        <v>55</v>
      </c>
      <c r="K12" s="160"/>
    </row>
    <row r="13" spans="1:11" ht="14" x14ac:dyDescent="0.3">
      <c r="A13" s="160"/>
      <c r="B13" s="160"/>
      <c r="C13" s="160"/>
      <c r="D13" s="160"/>
      <c r="E13" s="260" t="s">
        <v>56</v>
      </c>
      <c r="F13" s="260"/>
      <c r="G13" s="260"/>
      <c r="H13" s="260"/>
      <c r="I13" s="163">
        <v>1072.25</v>
      </c>
      <c r="J13" s="163">
        <v>9622.11</v>
      </c>
      <c r="K13" s="164" t="s">
        <v>57</v>
      </c>
    </row>
    <row r="14" spans="1:11" ht="14" x14ac:dyDescent="0.3">
      <c r="A14" s="160"/>
      <c r="B14" s="160"/>
      <c r="C14" s="160"/>
      <c r="D14" s="160"/>
      <c r="E14" s="258" t="s">
        <v>58</v>
      </c>
      <c r="F14" s="258"/>
      <c r="G14" s="258"/>
      <c r="H14" s="258"/>
      <c r="I14" s="166">
        <v>753.74</v>
      </c>
      <c r="J14" s="166">
        <v>7343.49</v>
      </c>
      <c r="K14" s="160" t="s">
        <v>57</v>
      </c>
    </row>
    <row r="15" spans="1:11" ht="14" x14ac:dyDescent="0.3">
      <c r="A15" s="160"/>
      <c r="B15" s="160"/>
      <c r="C15" s="160"/>
      <c r="D15" s="160"/>
      <c r="E15" s="258" t="s">
        <v>424</v>
      </c>
      <c r="F15" s="258"/>
      <c r="G15" s="258"/>
      <c r="H15" s="258"/>
      <c r="I15" s="166">
        <v>0.92</v>
      </c>
      <c r="J15" s="166">
        <v>20.57</v>
      </c>
      <c r="K15" s="160" t="s">
        <v>57</v>
      </c>
    </row>
    <row r="16" spans="1:11" ht="14" x14ac:dyDescent="0.3">
      <c r="A16" s="160"/>
      <c r="B16" s="160"/>
      <c r="C16" s="160"/>
      <c r="D16" s="160"/>
      <c r="E16" s="258" t="s">
        <v>59</v>
      </c>
      <c r="F16" s="258"/>
      <c r="G16" s="258"/>
      <c r="H16" s="258"/>
      <c r="I16" s="166">
        <v>317.58999999999997</v>
      </c>
      <c r="J16" s="166">
        <v>2258.0500000000002</v>
      </c>
      <c r="K16" s="160" t="s">
        <v>57</v>
      </c>
    </row>
    <row r="17" spans="1:11" ht="14" x14ac:dyDescent="0.3">
      <c r="A17" s="160"/>
      <c r="B17" s="160"/>
      <c r="C17" s="160"/>
      <c r="D17" s="160"/>
      <c r="E17" s="258" t="s">
        <v>60</v>
      </c>
      <c r="F17" s="258"/>
      <c r="G17" s="258"/>
      <c r="H17" s="258"/>
      <c r="I17" s="166">
        <v>24.74</v>
      </c>
      <c r="J17" s="166">
        <v>853.93</v>
      </c>
      <c r="K17" s="160" t="s">
        <v>57</v>
      </c>
    </row>
    <row r="18" spans="1:11" ht="14" x14ac:dyDescent="0.3">
      <c r="A18" s="160"/>
      <c r="B18" s="160"/>
      <c r="C18" s="160"/>
      <c r="D18" s="160"/>
      <c r="E18" s="258" t="s">
        <v>61</v>
      </c>
      <c r="F18" s="258"/>
      <c r="G18" s="258"/>
      <c r="H18" s="258"/>
      <c r="I18" s="166">
        <v>2136.98</v>
      </c>
      <c r="J18" s="166"/>
      <c r="K18" s="160" t="s">
        <v>62</v>
      </c>
    </row>
    <row r="19" spans="1:11" ht="14" x14ac:dyDescent="0.3">
      <c r="A19" s="160"/>
      <c r="B19" s="160"/>
      <c r="C19" s="160"/>
      <c r="D19" s="160"/>
      <c r="E19" s="160"/>
      <c r="F19" s="165"/>
      <c r="G19" s="165"/>
      <c r="H19" s="165"/>
      <c r="I19" s="166"/>
      <c r="J19" s="166"/>
      <c r="K19" s="160"/>
    </row>
    <row r="20" spans="1:11" ht="14" x14ac:dyDescent="0.3">
      <c r="A20" s="160" t="s">
        <v>426</v>
      </c>
      <c r="B20" s="160"/>
      <c r="C20" s="160"/>
      <c r="D20" s="160"/>
      <c r="E20" s="160"/>
      <c r="F20" s="165"/>
      <c r="G20" s="165"/>
      <c r="H20" s="165"/>
      <c r="I20" s="166"/>
      <c r="J20" s="166"/>
      <c r="K20" s="160"/>
    </row>
    <row r="21" spans="1:11" ht="14" x14ac:dyDescent="0.3">
      <c r="A21" s="259" t="s">
        <v>427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</row>
    <row r="22" spans="1:11" ht="98" x14ac:dyDescent="0.25">
      <c r="A22" s="167" t="s">
        <v>1</v>
      </c>
      <c r="B22" s="167" t="s">
        <v>63</v>
      </c>
      <c r="C22" s="167" t="s">
        <v>64</v>
      </c>
      <c r="D22" s="167" t="s">
        <v>65</v>
      </c>
      <c r="E22" s="167" t="s">
        <v>66</v>
      </c>
      <c r="F22" s="167" t="s">
        <v>67</v>
      </c>
      <c r="G22" s="168" t="s">
        <v>68</v>
      </c>
      <c r="H22" s="168" t="s">
        <v>69</v>
      </c>
      <c r="I22" s="167" t="s">
        <v>70</v>
      </c>
      <c r="J22" s="167" t="s">
        <v>71</v>
      </c>
      <c r="K22" s="167" t="s">
        <v>72</v>
      </c>
    </row>
    <row r="23" spans="1:11" ht="14" x14ac:dyDescent="0.25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  <c r="J23" s="167">
        <v>10</v>
      </c>
      <c r="K23" s="167">
        <v>11</v>
      </c>
    </row>
    <row r="25" spans="1:11" ht="16.5" x14ac:dyDescent="0.35">
      <c r="A25" s="255" t="s">
        <v>942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</row>
    <row r="27" spans="1:11" ht="16.5" x14ac:dyDescent="0.35">
      <c r="A27" s="255" t="s">
        <v>943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</row>
    <row r="28" spans="1:11" ht="105" x14ac:dyDescent="0.35">
      <c r="A28" s="170">
        <v>1</v>
      </c>
      <c r="B28" s="170" t="s">
        <v>944</v>
      </c>
      <c r="C28" s="170" t="s">
        <v>945</v>
      </c>
      <c r="D28" s="171" t="s">
        <v>946</v>
      </c>
      <c r="E28" s="169">
        <v>4</v>
      </c>
      <c r="F28" s="173"/>
      <c r="G28" s="172"/>
      <c r="H28" s="169"/>
      <c r="I28" s="173"/>
      <c r="J28" s="169"/>
      <c r="K28" s="173"/>
    </row>
    <row r="29" spans="1:11" ht="28.5" x14ac:dyDescent="0.35">
      <c r="A29" s="170"/>
      <c r="B29" s="170"/>
      <c r="C29" s="170" t="s">
        <v>73</v>
      </c>
      <c r="D29" s="171"/>
      <c r="E29" s="169"/>
      <c r="F29" s="173">
        <v>10.84</v>
      </c>
      <c r="G29" s="172" t="s">
        <v>787</v>
      </c>
      <c r="H29" s="169">
        <v>1</v>
      </c>
      <c r="I29" s="173">
        <v>52.36</v>
      </c>
      <c r="J29" s="169">
        <v>34.51</v>
      </c>
      <c r="K29" s="173">
        <v>1806.94</v>
      </c>
    </row>
    <row r="30" spans="1:11" ht="28.5" x14ac:dyDescent="0.35">
      <c r="A30" s="170"/>
      <c r="B30" s="170"/>
      <c r="C30" s="170" t="s">
        <v>74</v>
      </c>
      <c r="D30" s="171"/>
      <c r="E30" s="169"/>
      <c r="F30" s="173">
        <v>3.2</v>
      </c>
      <c r="G30" s="172" t="s">
        <v>788</v>
      </c>
      <c r="H30" s="169">
        <v>1</v>
      </c>
      <c r="I30" s="173">
        <v>16.8</v>
      </c>
      <c r="J30" s="169">
        <v>12.39</v>
      </c>
      <c r="K30" s="173">
        <v>208.15</v>
      </c>
    </row>
    <row r="31" spans="1:11" ht="28.5" x14ac:dyDescent="0.35">
      <c r="A31" s="170"/>
      <c r="B31" s="170"/>
      <c r="C31" s="170" t="s">
        <v>75</v>
      </c>
      <c r="D31" s="171"/>
      <c r="E31" s="169"/>
      <c r="F31" s="173">
        <v>0.38</v>
      </c>
      <c r="G31" s="172" t="s">
        <v>788</v>
      </c>
      <c r="H31" s="169">
        <v>1</v>
      </c>
      <c r="I31" s="174">
        <v>2</v>
      </c>
      <c r="J31" s="169">
        <v>34.51</v>
      </c>
      <c r="K31" s="174">
        <v>69.02</v>
      </c>
    </row>
    <row r="32" spans="1:11" ht="14.5" x14ac:dyDescent="0.35">
      <c r="A32" s="170"/>
      <c r="B32" s="170"/>
      <c r="C32" s="170" t="s">
        <v>76</v>
      </c>
      <c r="D32" s="171"/>
      <c r="E32" s="169"/>
      <c r="F32" s="173">
        <v>10.75</v>
      </c>
      <c r="G32" s="172" t="s">
        <v>77</v>
      </c>
      <c r="H32" s="169">
        <v>1</v>
      </c>
      <c r="I32" s="173">
        <v>43</v>
      </c>
      <c r="J32" s="169">
        <v>5.42</v>
      </c>
      <c r="K32" s="173">
        <v>233.06</v>
      </c>
    </row>
    <row r="33" spans="1:11" ht="14.5" x14ac:dyDescent="0.35">
      <c r="A33" s="170"/>
      <c r="B33" s="170"/>
      <c r="C33" s="170" t="s">
        <v>79</v>
      </c>
      <c r="D33" s="171" t="s">
        <v>80</v>
      </c>
      <c r="E33" s="169">
        <v>110</v>
      </c>
      <c r="F33" s="173"/>
      <c r="G33" s="172"/>
      <c r="H33" s="169"/>
      <c r="I33" s="173">
        <v>57.6</v>
      </c>
      <c r="J33" s="169">
        <v>90</v>
      </c>
      <c r="K33" s="173">
        <v>1626.25</v>
      </c>
    </row>
    <row r="34" spans="1:11" ht="14.5" x14ac:dyDescent="0.35">
      <c r="A34" s="170"/>
      <c r="B34" s="170"/>
      <c r="C34" s="170" t="s">
        <v>81</v>
      </c>
      <c r="D34" s="171" t="s">
        <v>80</v>
      </c>
      <c r="E34" s="169">
        <v>74</v>
      </c>
      <c r="F34" s="173"/>
      <c r="G34" s="172"/>
      <c r="H34" s="169"/>
      <c r="I34" s="173">
        <v>38.75</v>
      </c>
      <c r="J34" s="169">
        <v>41</v>
      </c>
      <c r="K34" s="173">
        <v>740.85</v>
      </c>
    </row>
    <row r="35" spans="1:11" ht="14.5" x14ac:dyDescent="0.35">
      <c r="A35" s="170"/>
      <c r="B35" s="170"/>
      <c r="C35" s="170" t="s">
        <v>82</v>
      </c>
      <c r="D35" s="171" t="s">
        <v>80</v>
      </c>
      <c r="E35" s="169">
        <v>175</v>
      </c>
      <c r="F35" s="173"/>
      <c r="G35" s="172"/>
      <c r="H35" s="169"/>
      <c r="I35" s="173">
        <v>3.5</v>
      </c>
      <c r="J35" s="169">
        <v>160</v>
      </c>
      <c r="K35" s="173">
        <v>110.43</v>
      </c>
    </row>
    <row r="36" spans="1:11" ht="28.5" x14ac:dyDescent="0.35">
      <c r="A36" s="176"/>
      <c r="B36" s="176"/>
      <c r="C36" s="176" t="s">
        <v>83</v>
      </c>
      <c r="D36" s="177" t="s">
        <v>84</v>
      </c>
      <c r="E36" s="178">
        <v>0.97</v>
      </c>
      <c r="F36" s="179"/>
      <c r="G36" s="180" t="s">
        <v>787</v>
      </c>
      <c r="H36" s="178">
        <v>1</v>
      </c>
      <c r="I36" s="179">
        <v>4.6900000000000004</v>
      </c>
      <c r="J36" s="178"/>
      <c r="K36" s="179"/>
    </row>
    <row r="37" spans="1:11" ht="14" x14ac:dyDescent="0.3">
      <c r="C37" s="164" t="s">
        <v>85</v>
      </c>
      <c r="H37" s="254">
        <v>212.01</v>
      </c>
      <c r="I37" s="254"/>
      <c r="J37" s="254">
        <v>4725.68</v>
      </c>
      <c r="K37" s="254"/>
    </row>
    <row r="38" spans="1:11" ht="14" x14ac:dyDescent="0.3">
      <c r="C38" s="164" t="s">
        <v>86</v>
      </c>
      <c r="H38" s="253">
        <v>0</v>
      </c>
      <c r="I38" s="253"/>
      <c r="J38" s="253">
        <v>0</v>
      </c>
      <c r="K38" s="253"/>
    </row>
    <row r="39" spans="1:11" ht="14" x14ac:dyDescent="0.3">
      <c r="C39" s="164" t="s">
        <v>87</v>
      </c>
      <c r="H39" s="253">
        <v>212.01</v>
      </c>
      <c r="I39" s="253"/>
      <c r="J39" s="253">
        <v>4725.68</v>
      </c>
      <c r="K39" s="253"/>
    </row>
    <row r="41" spans="1:11" ht="40" x14ac:dyDescent="0.35">
      <c r="A41" s="176">
        <v>2</v>
      </c>
      <c r="B41" s="176" t="s">
        <v>134</v>
      </c>
      <c r="C41" s="176" t="s">
        <v>947</v>
      </c>
      <c r="D41" s="177" t="s">
        <v>340</v>
      </c>
      <c r="E41" s="178">
        <v>4</v>
      </c>
      <c r="F41" s="179">
        <v>10153.5</v>
      </c>
      <c r="G41" s="180" t="s">
        <v>77</v>
      </c>
      <c r="H41" s="178">
        <v>1</v>
      </c>
      <c r="I41" s="179">
        <v>40614</v>
      </c>
      <c r="J41" s="178">
        <v>9.74</v>
      </c>
      <c r="K41" s="179">
        <v>395580.36</v>
      </c>
    </row>
    <row r="42" spans="1:11" ht="14" x14ac:dyDescent="0.3">
      <c r="C42" s="164" t="s">
        <v>87</v>
      </c>
      <c r="H42" s="254">
        <v>40614</v>
      </c>
      <c r="I42" s="254"/>
      <c r="J42" s="254">
        <v>395580.36</v>
      </c>
      <c r="K42" s="254"/>
    </row>
    <row r="44" spans="1:11" ht="105" x14ac:dyDescent="0.35">
      <c r="A44" s="170">
        <v>3</v>
      </c>
      <c r="B44" s="170" t="s">
        <v>948</v>
      </c>
      <c r="C44" s="170" t="s">
        <v>949</v>
      </c>
      <c r="D44" s="171" t="s">
        <v>133</v>
      </c>
      <c r="E44" s="169">
        <v>2</v>
      </c>
      <c r="F44" s="173"/>
      <c r="G44" s="172"/>
      <c r="H44" s="169"/>
      <c r="I44" s="173"/>
      <c r="J44" s="169"/>
      <c r="K44" s="173"/>
    </row>
    <row r="45" spans="1:11" ht="28.5" x14ac:dyDescent="0.35">
      <c r="A45" s="170"/>
      <c r="B45" s="170"/>
      <c r="C45" s="170" t="s">
        <v>73</v>
      </c>
      <c r="D45" s="171"/>
      <c r="E45" s="169"/>
      <c r="F45" s="173">
        <v>18.579999999999998</v>
      </c>
      <c r="G45" s="172" t="s">
        <v>787</v>
      </c>
      <c r="H45" s="169">
        <v>1</v>
      </c>
      <c r="I45" s="173">
        <v>44.87</v>
      </c>
      <c r="J45" s="169">
        <v>34.51</v>
      </c>
      <c r="K45" s="173">
        <v>1548.46</v>
      </c>
    </row>
    <row r="46" spans="1:11" ht="28.5" x14ac:dyDescent="0.35">
      <c r="A46" s="170"/>
      <c r="B46" s="170"/>
      <c r="C46" s="170" t="s">
        <v>74</v>
      </c>
      <c r="D46" s="171"/>
      <c r="E46" s="169"/>
      <c r="F46" s="173">
        <v>0.83</v>
      </c>
      <c r="G46" s="172" t="s">
        <v>788</v>
      </c>
      <c r="H46" s="169">
        <v>1</v>
      </c>
      <c r="I46" s="173">
        <v>2.1800000000000002</v>
      </c>
      <c r="J46" s="169">
        <v>12.88</v>
      </c>
      <c r="K46" s="173">
        <v>28.08</v>
      </c>
    </row>
    <row r="47" spans="1:11" ht="28.5" x14ac:dyDescent="0.35">
      <c r="A47" s="170"/>
      <c r="B47" s="170"/>
      <c r="C47" s="170" t="s">
        <v>75</v>
      </c>
      <c r="D47" s="171"/>
      <c r="E47" s="169"/>
      <c r="F47" s="173">
        <v>0.13</v>
      </c>
      <c r="G47" s="172" t="s">
        <v>788</v>
      </c>
      <c r="H47" s="169">
        <v>1</v>
      </c>
      <c r="I47" s="174">
        <v>0.34</v>
      </c>
      <c r="J47" s="169">
        <v>34.51</v>
      </c>
      <c r="K47" s="174">
        <v>11.73</v>
      </c>
    </row>
    <row r="48" spans="1:11" ht="14.5" x14ac:dyDescent="0.35">
      <c r="A48" s="170"/>
      <c r="B48" s="170"/>
      <c r="C48" s="170" t="s">
        <v>76</v>
      </c>
      <c r="D48" s="171"/>
      <c r="E48" s="169"/>
      <c r="F48" s="173">
        <v>12.76</v>
      </c>
      <c r="G48" s="172" t="s">
        <v>77</v>
      </c>
      <c r="H48" s="169">
        <v>1</v>
      </c>
      <c r="I48" s="173">
        <v>25.52</v>
      </c>
      <c r="J48" s="169">
        <v>5.28</v>
      </c>
      <c r="K48" s="173">
        <v>134.75</v>
      </c>
    </row>
    <row r="49" spans="1:11" ht="14.5" x14ac:dyDescent="0.35">
      <c r="A49" s="170"/>
      <c r="B49" s="170"/>
      <c r="C49" s="170" t="s">
        <v>79</v>
      </c>
      <c r="D49" s="171" t="s">
        <v>80</v>
      </c>
      <c r="E49" s="169">
        <v>110</v>
      </c>
      <c r="F49" s="173"/>
      <c r="G49" s="172"/>
      <c r="H49" s="169"/>
      <c r="I49" s="173">
        <v>49.36</v>
      </c>
      <c r="J49" s="169">
        <v>90</v>
      </c>
      <c r="K49" s="173">
        <v>1393.61</v>
      </c>
    </row>
    <row r="50" spans="1:11" ht="14.5" x14ac:dyDescent="0.35">
      <c r="A50" s="170"/>
      <c r="B50" s="170"/>
      <c r="C50" s="170" t="s">
        <v>81</v>
      </c>
      <c r="D50" s="171" t="s">
        <v>80</v>
      </c>
      <c r="E50" s="169">
        <v>74</v>
      </c>
      <c r="F50" s="173"/>
      <c r="G50" s="172"/>
      <c r="H50" s="169"/>
      <c r="I50" s="173">
        <v>33.200000000000003</v>
      </c>
      <c r="J50" s="169">
        <v>41</v>
      </c>
      <c r="K50" s="173">
        <v>634.87</v>
      </c>
    </row>
    <row r="51" spans="1:11" ht="14.5" x14ac:dyDescent="0.35">
      <c r="A51" s="170"/>
      <c r="B51" s="170"/>
      <c r="C51" s="170" t="s">
        <v>82</v>
      </c>
      <c r="D51" s="171" t="s">
        <v>80</v>
      </c>
      <c r="E51" s="169">
        <v>175</v>
      </c>
      <c r="F51" s="173"/>
      <c r="G51" s="172"/>
      <c r="H51" s="169"/>
      <c r="I51" s="173">
        <v>0.6</v>
      </c>
      <c r="J51" s="169">
        <v>160</v>
      </c>
      <c r="K51" s="173">
        <v>18.77</v>
      </c>
    </row>
    <row r="52" spans="1:11" ht="28.5" x14ac:dyDescent="0.35">
      <c r="A52" s="176"/>
      <c r="B52" s="176"/>
      <c r="C52" s="176" t="s">
        <v>83</v>
      </c>
      <c r="D52" s="177" t="s">
        <v>84</v>
      </c>
      <c r="E52" s="178">
        <v>1.6</v>
      </c>
      <c r="F52" s="179"/>
      <c r="G52" s="180" t="s">
        <v>787</v>
      </c>
      <c r="H52" s="178">
        <v>1</v>
      </c>
      <c r="I52" s="179">
        <v>3.86</v>
      </c>
      <c r="J52" s="178"/>
      <c r="K52" s="179"/>
    </row>
    <row r="53" spans="1:11" ht="14" x14ac:dyDescent="0.3">
      <c r="C53" s="164" t="s">
        <v>85</v>
      </c>
      <c r="H53" s="254">
        <v>155.72999999999999</v>
      </c>
      <c r="I53" s="254"/>
      <c r="J53" s="254">
        <v>3758.54</v>
      </c>
      <c r="K53" s="254"/>
    </row>
    <row r="54" spans="1:11" ht="14" x14ac:dyDescent="0.3">
      <c r="C54" s="164" t="s">
        <v>86</v>
      </c>
      <c r="H54" s="253">
        <v>0</v>
      </c>
      <c r="I54" s="253"/>
      <c r="J54" s="253">
        <v>0</v>
      </c>
      <c r="K54" s="253"/>
    </row>
    <row r="55" spans="1:11" ht="14" x14ac:dyDescent="0.3">
      <c r="C55" s="164" t="s">
        <v>87</v>
      </c>
      <c r="H55" s="253">
        <v>155.72999999999999</v>
      </c>
      <c r="I55" s="253"/>
      <c r="J55" s="253">
        <v>3758.54</v>
      </c>
      <c r="K55" s="253"/>
    </row>
    <row r="57" spans="1:11" ht="68" x14ac:dyDescent="0.35">
      <c r="A57" s="176">
        <v>4</v>
      </c>
      <c r="B57" s="176" t="s">
        <v>134</v>
      </c>
      <c r="C57" s="176" t="s">
        <v>950</v>
      </c>
      <c r="D57" s="177" t="s">
        <v>340</v>
      </c>
      <c r="E57" s="178">
        <v>2</v>
      </c>
      <c r="F57" s="179">
        <v>1263.31</v>
      </c>
      <c r="G57" s="180" t="s">
        <v>77</v>
      </c>
      <c r="H57" s="178">
        <v>1</v>
      </c>
      <c r="I57" s="179">
        <v>2526.62</v>
      </c>
      <c r="J57" s="178">
        <v>9.74</v>
      </c>
      <c r="K57" s="179">
        <v>24609.279999999999</v>
      </c>
    </row>
    <row r="58" spans="1:11" ht="14" x14ac:dyDescent="0.3">
      <c r="C58" s="164" t="s">
        <v>87</v>
      </c>
      <c r="H58" s="254">
        <v>2526.62</v>
      </c>
      <c r="I58" s="254"/>
      <c r="J58" s="254">
        <v>24609.279999999999</v>
      </c>
      <c r="K58" s="254"/>
    </row>
    <row r="60" spans="1:11" ht="54" x14ac:dyDescent="0.35">
      <c r="A60" s="176">
        <v>5</v>
      </c>
      <c r="B60" s="176" t="s">
        <v>134</v>
      </c>
      <c r="C60" s="176" t="s">
        <v>951</v>
      </c>
      <c r="D60" s="177" t="s">
        <v>340</v>
      </c>
      <c r="E60" s="178">
        <v>2</v>
      </c>
      <c r="F60" s="179">
        <v>4200.96</v>
      </c>
      <c r="G60" s="180" t="s">
        <v>77</v>
      </c>
      <c r="H60" s="178">
        <v>1</v>
      </c>
      <c r="I60" s="179">
        <v>8401.92</v>
      </c>
      <c r="J60" s="178">
        <v>7.11</v>
      </c>
      <c r="K60" s="179">
        <v>59737.65</v>
      </c>
    </row>
    <row r="61" spans="1:11" ht="14" x14ac:dyDescent="0.3">
      <c r="C61" s="164" t="s">
        <v>87</v>
      </c>
      <c r="H61" s="254">
        <v>8401.92</v>
      </c>
      <c r="I61" s="254"/>
      <c r="J61" s="254">
        <v>59737.65</v>
      </c>
      <c r="K61" s="254"/>
    </row>
    <row r="63" spans="1:11" ht="105" x14ac:dyDescent="0.35">
      <c r="A63" s="170">
        <v>6</v>
      </c>
      <c r="B63" s="170" t="s">
        <v>952</v>
      </c>
      <c r="C63" s="170" t="s">
        <v>953</v>
      </c>
      <c r="D63" s="171" t="s">
        <v>954</v>
      </c>
      <c r="E63" s="169">
        <v>0.6</v>
      </c>
      <c r="F63" s="173"/>
      <c r="G63" s="172"/>
      <c r="H63" s="169"/>
      <c r="I63" s="173"/>
      <c r="J63" s="169"/>
      <c r="K63" s="173"/>
    </row>
    <row r="64" spans="1:11" ht="28.5" x14ac:dyDescent="0.35">
      <c r="A64" s="170"/>
      <c r="B64" s="170"/>
      <c r="C64" s="170" t="s">
        <v>73</v>
      </c>
      <c r="D64" s="171"/>
      <c r="E64" s="169"/>
      <c r="F64" s="173">
        <v>65.09</v>
      </c>
      <c r="G64" s="172" t="s">
        <v>787</v>
      </c>
      <c r="H64" s="169">
        <v>1</v>
      </c>
      <c r="I64" s="173">
        <v>47.16</v>
      </c>
      <c r="J64" s="169">
        <v>34.51</v>
      </c>
      <c r="K64" s="173">
        <v>1627.49</v>
      </c>
    </row>
    <row r="65" spans="1:11" ht="28.5" x14ac:dyDescent="0.35">
      <c r="A65" s="170"/>
      <c r="B65" s="170"/>
      <c r="C65" s="170" t="s">
        <v>74</v>
      </c>
      <c r="D65" s="171"/>
      <c r="E65" s="169"/>
      <c r="F65" s="173">
        <v>0.83</v>
      </c>
      <c r="G65" s="172" t="s">
        <v>788</v>
      </c>
      <c r="H65" s="169">
        <v>1</v>
      </c>
      <c r="I65" s="173">
        <v>0.65</v>
      </c>
      <c r="J65" s="169">
        <v>12.88</v>
      </c>
      <c r="K65" s="173">
        <v>8.3699999999999992</v>
      </c>
    </row>
    <row r="66" spans="1:11" ht="28.5" x14ac:dyDescent="0.35">
      <c r="A66" s="170"/>
      <c r="B66" s="170"/>
      <c r="C66" s="170" t="s">
        <v>75</v>
      </c>
      <c r="D66" s="171"/>
      <c r="E66" s="169"/>
      <c r="F66" s="173">
        <v>0.13</v>
      </c>
      <c r="G66" s="172" t="s">
        <v>788</v>
      </c>
      <c r="H66" s="169">
        <v>1</v>
      </c>
      <c r="I66" s="174">
        <v>0.1</v>
      </c>
      <c r="J66" s="169">
        <v>34.51</v>
      </c>
      <c r="K66" s="174">
        <v>3.45</v>
      </c>
    </row>
    <row r="67" spans="1:11" ht="14.5" x14ac:dyDescent="0.35">
      <c r="A67" s="170"/>
      <c r="B67" s="170"/>
      <c r="C67" s="170" t="s">
        <v>76</v>
      </c>
      <c r="D67" s="171"/>
      <c r="E67" s="169"/>
      <c r="F67" s="173">
        <v>5.43</v>
      </c>
      <c r="G67" s="172" t="s">
        <v>77</v>
      </c>
      <c r="H67" s="169">
        <v>1</v>
      </c>
      <c r="I67" s="173">
        <v>3.26</v>
      </c>
      <c r="J67" s="169">
        <v>5.85</v>
      </c>
      <c r="K67" s="173">
        <v>19.07</v>
      </c>
    </row>
    <row r="68" spans="1:11" ht="14.5" x14ac:dyDescent="0.35">
      <c r="A68" s="170"/>
      <c r="B68" s="170"/>
      <c r="C68" s="170" t="s">
        <v>79</v>
      </c>
      <c r="D68" s="171" t="s">
        <v>80</v>
      </c>
      <c r="E68" s="169">
        <v>110</v>
      </c>
      <c r="F68" s="173"/>
      <c r="G68" s="172"/>
      <c r="H68" s="169"/>
      <c r="I68" s="173">
        <v>51.88</v>
      </c>
      <c r="J68" s="169">
        <v>90</v>
      </c>
      <c r="K68" s="173">
        <v>1464.74</v>
      </c>
    </row>
    <row r="69" spans="1:11" ht="14.5" x14ac:dyDescent="0.35">
      <c r="A69" s="170"/>
      <c r="B69" s="170"/>
      <c r="C69" s="170" t="s">
        <v>81</v>
      </c>
      <c r="D69" s="171" t="s">
        <v>80</v>
      </c>
      <c r="E69" s="169">
        <v>74</v>
      </c>
      <c r="F69" s="173"/>
      <c r="G69" s="172"/>
      <c r="H69" s="169"/>
      <c r="I69" s="173">
        <v>34.9</v>
      </c>
      <c r="J69" s="169">
        <v>41</v>
      </c>
      <c r="K69" s="173">
        <v>667.27</v>
      </c>
    </row>
    <row r="70" spans="1:11" ht="14.5" x14ac:dyDescent="0.35">
      <c r="A70" s="170"/>
      <c r="B70" s="170"/>
      <c r="C70" s="170" t="s">
        <v>82</v>
      </c>
      <c r="D70" s="171" t="s">
        <v>80</v>
      </c>
      <c r="E70" s="169">
        <v>175</v>
      </c>
      <c r="F70" s="173"/>
      <c r="G70" s="172"/>
      <c r="H70" s="169"/>
      <c r="I70" s="173">
        <v>0.18</v>
      </c>
      <c r="J70" s="169">
        <v>160</v>
      </c>
      <c r="K70" s="173">
        <v>5.52</v>
      </c>
    </row>
    <row r="71" spans="1:11" ht="28.5" x14ac:dyDescent="0.35">
      <c r="A71" s="176"/>
      <c r="B71" s="176"/>
      <c r="C71" s="176" t="s">
        <v>83</v>
      </c>
      <c r="D71" s="177" t="s">
        <v>84</v>
      </c>
      <c r="E71" s="178">
        <v>5.75</v>
      </c>
      <c r="F71" s="179"/>
      <c r="G71" s="180" t="s">
        <v>787</v>
      </c>
      <c r="H71" s="178">
        <v>1</v>
      </c>
      <c r="I71" s="179">
        <v>4.17</v>
      </c>
      <c r="J71" s="178"/>
      <c r="K71" s="179"/>
    </row>
    <row r="72" spans="1:11" ht="14" x14ac:dyDescent="0.3">
      <c r="C72" s="164" t="s">
        <v>85</v>
      </c>
      <c r="H72" s="254">
        <v>138.03</v>
      </c>
      <c r="I72" s="254"/>
      <c r="J72" s="254">
        <v>3792.46</v>
      </c>
      <c r="K72" s="254"/>
    </row>
    <row r="73" spans="1:11" ht="14" x14ac:dyDescent="0.3">
      <c r="C73" s="164" t="s">
        <v>86</v>
      </c>
      <c r="H73" s="253">
        <v>0</v>
      </c>
      <c r="I73" s="253"/>
      <c r="J73" s="253">
        <v>0</v>
      </c>
      <c r="K73" s="253"/>
    </row>
    <row r="74" spans="1:11" ht="14" x14ac:dyDescent="0.3">
      <c r="C74" s="164" t="s">
        <v>87</v>
      </c>
      <c r="H74" s="253">
        <v>138.03</v>
      </c>
      <c r="I74" s="253"/>
      <c r="J74" s="253">
        <v>3792.46</v>
      </c>
      <c r="K74" s="253"/>
    </row>
    <row r="76" spans="1:11" ht="27" x14ac:dyDescent="0.35">
      <c r="A76" s="176">
        <v>7</v>
      </c>
      <c r="B76" s="176" t="s">
        <v>134</v>
      </c>
      <c r="C76" s="176" t="s">
        <v>955</v>
      </c>
      <c r="D76" s="177" t="s">
        <v>340</v>
      </c>
      <c r="E76" s="178">
        <v>4</v>
      </c>
      <c r="F76" s="179">
        <v>402.24</v>
      </c>
      <c r="G76" s="180" t="s">
        <v>77</v>
      </c>
      <c r="H76" s="178">
        <v>1</v>
      </c>
      <c r="I76" s="179">
        <v>1608.96</v>
      </c>
      <c r="J76" s="178">
        <v>9.74</v>
      </c>
      <c r="K76" s="179">
        <v>15671.27</v>
      </c>
    </row>
    <row r="77" spans="1:11" ht="14" x14ac:dyDescent="0.3">
      <c r="C77" s="164" t="s">
        <v>87</v>
      </c>
      <c r="H77" s="254">
        <v>1608.96</v>
      </c>
      <c r="I77" s="254"/>
      <c r="J77" s="254">
        <v>15671.27</v>
      </c>
      <c r="K77" s="254"/>
    </row>
    <row r="79" spans="1:11" ht="58" x14ac:dyDescent="0.35">
      <c r="A79" s="170">
        <v>8</v>
      </c>
      <c r="B79" s="170" t="s">
        <v>956</v>
      </c>
      <c r="C79" s="170" t="s">
        <v>957</v>
      </c>
      <c r="D79" s="171" t="s">
        <v>958</v>
      </c>
      <c r="E79" s="169">
        <v>0.15</v>
      </c>
      <c r="F79" s="173"/>
      <c r="G79" s="172"/>
      <c r="H79" s="169"/>
      <c r="I79" s="173"/>
      <c r="J79" s="169"/>
      <c r="K79" s="173"/>
    </row>
    <row r="80" spans="1:11" ht="14.5" x14ac:dyDescent="0.35">
      <c r="A80" s="170"/>
      <c r="B80" s="170"/>
      <c r="C80" s="170" t="s">
        <v>73</v>
      </c>
      <c r="D80" s="171"/>
      <c r="E80" s="169"/>
      <c r="F80" s="173">
        <v>51.05</v>
      </c>
      <c r="G80" s="172" t="s">
        <v>209</v>
      </c>
      <c r="H80" s="169">
        <v>1</v>
      </c>
      <c r="I80" s="173">
        <v>8.81</v>
      </c>
      <c r="J80" s="169">
        <v>34.51</v>
      </c>
      <c r="K80" s="173">
        <v>304.02999999999997</v>
      </c>
    </row>
    <row r="81" spans="1:11" ht="14.5" x14ac:dyDescent="0.35">
      <c r="A81" s="170"/>
      <c r="B81" s="170"/>
      <c r="C81" s="170" t="s">
        <v>74</v>
      </c>
      <c r="D81" s="171"/>
      <c r="E81" s="169"/>
      <c r="F81" s="173">
        <v>3.32</v>
      </c>
      <c r="G81" s="172" t="s">
        <v>210</v>
      </c>
      <c r="H81" s="169">
        <v>1</v>
      </c>
      <c r="I81" s="173">
        <v>0.62</v>
      </c>
      <c r="J81" s="169">
        <v>12.88</v>
      </c>
      <c r="K81" s="173">
        <v>7.99</v>
      </c>
    </row>
    <row r="82" spans="1:11" ht="14.5" x14ac:dyDescent="0.35">
      <c r="A82" s="170"/>
      <c r="B82" s="170"/>
      <c r="C82" s="170" t="s">
        <v>75</v>
      </c>
      <c r="D82" s="171"/>
      <c r="E82" s="169"/>
      <c r="F82" s="173">
        <v>0.5</v>
      </c>
      <c r="G82" s="172" t="s">
        <v>210</v>
      </c>
      <c r="H82" s="169">
        <v>1</v>
      </c>
      <c r="I82" s="174">
        <v>0.09</v>
      </c>
      <c r="J82" s="169">
        <v>34.51</v>
      </c>
      <c r="K82" s="174">
        <v>3.11</v>
      </c>
    </row>
    <row r="83" spans="1:11" ht="14.5" x14ac:dyDescent="0.35">
      <c r="A83" s="170"/>
      <c r="B83" s="170"/>
      <c r="C83" s="170" t="s">
        <v>76</v>
      </c>
      <c r="D83" s="171"/>
      <c r="E83" s="169"/>
      <c r="F83" s="173">
        <v>28.76</v>
      </c>
      <c r="G83" s="172" t="s">
        <v>77</v>
      </c>
      <c r="H83" s="169">
        <v>1</v>
      </c>
      <c r="I83" s="173">
        <v>4.3099999999999996</v>
      </c>
      <c r="J83" s="169">
        <v>21.4</v>
      </c>
      <c r="K83" s="173">
        <v>92.23</v>
      </c>
    </row>
    <row r="84" spans="1:11" ht="14.5" x14ac:dyDescent="0.35">
      <c r="A84" s="170"/>
      <c r="B84" s="170"/>
      <c r="C84" s="170" t="s">
        <v>79</v>
      </c>
      <c r="D84" s="171" t="s">
        <v>80</v>
      </c>
      <c r="E84" s="169">
        <v>110</v>
      </c>
      <c r="F84" s="173"/>
      <c r="G84" s="172"/>
      <c r="H84" s="169"/>
      <c r="I84" s="173">
        <v>9.69</v>
      </c>
      <c r="J84" s="169">
        <v>90</v>
      </c>
      <c r="K84" s="173">
        <v>273.63</v>
      </c>
    </row>
    <row r="85" spans="1:11" ht="14.5" x14ac:dyDescent="0.35">
      <c r="A85" s="170"/>
      <c r="B85" s="170"/>
      <c r="C85" s="170" t="s">
        <v>81</v>
      </c>
      <c r="D85" s="171" t="s">
        <v>80</v>
      </c>
      <c r="E85" s="169">
        <v>74</v>
      </c>
      <c r="F85" s="173"/>
      <c r="G85" s="172"/>
      <c r="H85" s="169"/>
      <c r="I85" s="173">
        <v>6.52</v>
      </c>
      <c r="J85" s="169">
        <v>41</v>
      </c>
      <c r="K85" s="173">
        <v>124.65</v>
      </c>
    </row>
    <row r="86" spans="1:11" ht="14.5" x14ac:dyDescent="0.35">
      <c r="A86" s="170"/>
      <c r="B86" s="170"/>
      <c r="C86" s="170" t="s">
        <v>82</v>
      </c>
      <c r="D86" s="171" t="s">
        <v>80</v>
      </c>
      <c r="E86" s="169">
        <v>175</v>
      </c>
      <c r="F86" s="173"/>
      <c r="G86" s="172"/>
      <c r="H86" s="169"/>
      <c r="I86" s="173">
        <v>0.16</v>
      </c>
      <c r="J86" s="169">
        <v>160</v>
      </c>
      <c r="K86" s="173">
        <v>4.9800000000000004</v>
      </c>
    </row>
    <row r="87" spans="1:11" ht="14.5" x14ac:dyDescent="0.35">
      <c r="A87" s="176"/>
      <c r="B87" s="176"/>
      <c r="C87" s="176" t="s">
        <v>83</v>
      </c>
      <c r="D87" s="177" t="s">
        <v>84</v>
      </c>
      <c r="E87" s="178">
        <v>4.1399999999999997</v>
      </c>
      <c r="F87" s="179"/>
      <c r="G87" s="180" t="s">
        <v>209</v>
      </c>
      <c r="H87" s="178">
        <v>1</v>
      </c>
      <c r="I87" s="179">
        <v>0.71</v>
      </c>
      <c r="J87" s="178"/>
      <c r="K87" s="179"/>
    </row>
    <row r="88" spans="1:11" ht="14" x14ac:dyDescent="0.3">
      <c r="C88" s="164" t="s">
        <v>85</v>
      </c>
      <c r="H88" s="254">
        <v>30.11</v>
      </c>
      <c r="I88" s="254"/>
      <c r="J88" s="254">
        <v>807.51</v>
      </c>
      <c r="K88" s="254"/>
    </row>
    <row r="89" spans="1:11" ht="14" x14ac:dyDescent="0.3">
      <c r="C89" s="164" t="s">
        <v>86</v>
      </c>
      <c r="H89" s="253">
        <v>0</v>
      </c>
      <c r="I89" s="253"/>
      <c r="J89" s="253">
        <v>0</v>
      </c>
      <c r="K89" s="253"/>
    </row>
    <row r="90" spans="1:11" ht="14" x14ac:dyDescent="0.3">
      <c r="C90" s="164" t="s">
        <v>87</v>
      </c>
      <c r="H90" s="253">
        <v>30.11</v>
      </c>
      <c r="I90" s="253"/>
      <c r="J90" s="253">
        <v>807.51</v>
      </c>
      <c r="K90" s="253"/>
    </row>
    <row r="92" spans="1:11" ht="54" x14ac:dyDescent="0.35">
      <c r="A92" s="176">
        <v>9</v>
      </c>
      <c r="B92" s="176" t="s">
        <v>134</v>
      </c>
      <c r="C92" s="176" t="s">
        <v>959</v>
      </c>
      <c r="D92" s="177" t="s">
        <v>340</v>
      </c>
      <c r="E92" s="178">
        <v>1</v>
      </c>
      <c r="F92" s="179">
        <v>4018.38</v>
      </c>
      <c r="G92" s="180" t="s">
        <v>77</v>
      </c>
      <c r="H92" s="178">
        <v>1</v>
      </c>
      <c r="I92" s="179">
        <v>4018.38</v>
      </c>
      <c r="J92" s="178">
        <v>9.74</v>
      </c>
      <c r="K92" s="179">
        <v>39139.019999999997</v>
      </c>
    </row>
    <row r="93" spans="1:11" ht="14" x14ac:dyDescent="0.3">
      <c r="C93" s="164" t="s">
        <v>87</v>
      </c>
      <c r="H93" s="254">
        <v>4018.38</v>
      </c>
      <c r="I93" s="254"/>
      <c r="J93" s="254">
        <v>39139.019999999997</v>
      </c>
      <c r="K93" s="254"/>
    </row>
    <row r="95" spans="1:11" ht="41" x14ac:dyDescent="0.35">
      <c r="A95" s="176">
        <v>10</v>
      </c>
      <c r="B95" s="176" t="s">
        <v>134</v>
      </c>
      <c r="C95" s="176" t="s">
        <v>960</v>
      </c>
      <c r="D95" s="177" t="s">
        <v>340</v>
      </c>
      <c r="E95" s="178">
        <v>1</v>
      </c>
      <c r="F95" s="179">
        <v>551.98</v>
      </c>
      <c r="G95" s="180" t="s">
        <v>77</v>
      </c>
      <c r="H95" s="178">
        <v>1</v>
      </c>
      <c r="I95" s="179">
        <v>551.98</v>
      </c>
      <c r="J95" s="178">
        <v>9.74</v>
      </c>
      <c r="K95" s="179">
        <v>5376.29</v>
      </c>
    </row>
    <row r="96" spans="1:11" ht="14" x14ac:dyDescent="0.3">
      <c r="C96" s="164" t="s">
        <v>87</v>
      </c>
      <c r="H96" s="254">
        <v>551.98</v>
      </c>
      <c r="I96" s="254"/>
      <c r="J96" s="254">
        <v>5376.29</v>
      </c>
      <c r="K96" s="254"/>
    </row>
    <row r="98" spans="1:11" ht="105" x14ac:dyDescent="0.35">
      <c r="A98" s="170">
        <v>11</v>
      </c>
      <c r="B98" s="170" t="s">
        <v>961</v>
      </c>
      <c r="C98" s="170" t="s">
        <v>962</v>
      </c>
      <c r="D98" s="171" t="s">
        <v>963</v>
      </c>
      <c r="E98" s="169">
        <v>1</v>
      </c>
      <c r="F98" s="173"/>
      <c r="G98" s="172"/>
      <c r="H98" s="169"/>
      <c r="I98" s="173"/>
      <c r="J98" s="169"/>
      <c r="K98" s="173"/>
    </row>
    <row r="99" spans="1:11" ht="28.5" x14ac:dyDescent="0.35">
      <c r="A99" s="170"/>
      <c r="B99" s="170"/>
      <c r="C99" s="170" t="s">
        <v>73</v>
      </c>
      <c r="D99" s="171"/>
      <c r="E99" s="169"/>
      <c r="F99" s="173">
        <v>184.06</v>
      </c>
      <c r="G99" s="172" t="s">
        <v>787</v>
      </c>
      <c r="H99" s="169">
        <v>1</v>
      </c>
      <c r="I99" s="173">
        <v>222.25</v>
      </c>
      <c r="J99" s="169">
        <v>34.51</v>
      </c>
      <c r="K99" s="173">
        <v>7669.85</v>
      </c>
    </row>
    <row r="100" spans="1:11" ht="28.5" x14ac:dyDescent="0.35">
      <c r="A100" s="170"/>
      <c r="B100" s="170"/>
      <c r="C100" s="170" t="s">
        <v>74</v>
      </c>
      <c r="D100" s="171"/>
      <c r="E100" s="169"/>
      <c r="F100" s="173">
        <v>72.09</v>
      </c>
      <c r="G100" s="172" t="s">
        <v>788</v>
      </c>
      <c r="H100" s="169">
        <v>1</v>
      </c>
      <c r="I100" s="173">
        <v>94.62</v>
      </c>
      <c r="J100" s="169">
        <v>11.98</v>
      </c>
      <c r="K100" s="173">
        <v>1133.55</v>
      </c>
    </row>
    <row r="101" spans="1:11" ht="28.5" x14ac:dyDescent="0.35">
      <c r="A101" s="170"/>
      <c r="B101" s="170"/>
      <c r="C101" s="170" t="s">
        <v>75</v>
      </c>
      <c r="D101" s="171"/>
      <c r="E101" s="169"/>
      <c r="F101" s="173">
        <v>8.18</v>
      </c>
      <c r="G101" s="172" t="s">
        <v>788</v>
      </c>
      <c r="H101" s="169">
        <v>1</v>
      </c>
      <c r="I101" s="174">
        <v>10.74</v>
      </c>
      <c r="J101" s="169">
        <v>34.51</v>
      </c>
      <c r="K101" s="174">
        <v>370.64</v>
      </c>
    </row>
    <row r="102" spans="1:11" ht="14.5" x14ac:dyDescent="0.35">
      <c r="A102" s="170"/>
      <c r="B102" s="170"/>
      <c r="C102" s="170" t="s">
        <v>76</v>
      </c>
      <c r="D102" s="171"/>
      <c r="E102" s="169"/>
      <c r="F102" s="173">
        <v>26.67</v>
      </c>
      <c r="G102" s="172" t="s">
        <v>77</v>
      </c>
      <c r="H102" s="169">
        <v>1</v>
      </c>
      <c r="I102" s="173">
        <v>26.67</v>
      </c>
      <c r="J102" s="169">
        <v>8.02</v>
      </c>
      <c r="K102" s="173">
        <v>213.89</v>
      </c>
    </row>
    <row r="103" spans="1:11" ht="14.5" x14ac:dyDescent="0.35">
      <c r="A103" s="170"/>
      <c r="B103" s="170"/>
      <c r="C103" s="170" t="s">
        <v>79</v>
      </c>
      <c r="D103" s="171" t="s">
        <v>80</v>
      </c>
      <c r="E103" s="169">
        <v>110</v>
      </c>
      <c r="F103" s="173"/>
      <c r="G103" s="172"/>
      <c r="H103" s="169"/>
      <c r="I103" s="173">
        <v>244.48</v>
      </c>
      <c r="J103" s="169">
        <v>90</v>
      </c>
      <c r="K103" s="173">
        <v>6902.87</v>
      </c>
    </row>
    <row r="104" spans="1:11" ht="14.5" x14ac:dyDescent="0.35">
      <c r="A104" s="170"/>
      <c r="B104" s="170"/>
      <c r="C104" s="170" t="s">
        <v>81</v>
      </c>
      <c r="D104" s="171" t="s">
        <v>80</v>
      </c>
      <c r="E104" s="169">
        <v>74</v>
      </c>
      <c r="F104" s="173"/>
      <c r="G104" s="172"/>
      <c r="H104" s="169"/>
      <c r="I104" s="173">
        <v>164.47</v>
      </c>
      <c r="J104" s="169">
        <v>41</v>
      </c>
      <c r="K104" s="173">
        <v>3144.64</v>
      </c>
    </row>
    <row r="105" spans="1:11" ht="14.5" x14ac:dyDescent="0.35">
      <c r="A105" s="170"/>
      <c r="B105" s="170"/>
      <c r="C105" s="170" t="s">
        <v>82</v>
      </c>
      <c r="D105" s="171" t="s">
        <v>80</v>
      </c>
      <c r="E105" s="169">
        <v>175</v>
      </c>
      <c r="F105" s="173"/>
      <c r="G105" s="172"/>
      <c r="H105" s="169"/>
      <c r="I105" s="173">
        <v>18.8</v>
      </c>
      <c r="J105" s="169">
        <v>160</v>
      </c>
      <c r="K105" s="173">
        <v>593.02</v>
      </c>
    </row>
    <row r="106" spans="1:11" ht="28.5" x14ac:dyDescent="0.35">
      <c r="A106" s="176"/>
      <c r="B106" s="176"/>
      <c r="C106" s="176" t="s">
        <v>83</v>
      </c>
      <c r="D106" s="177" t="s">
        <v>84</v>
      </c>
      <c r="E106" s="178">
        <v>15.3</v>
      </c>
      <c r="F106" s="179"/>
      <c r="G106" s="180" t="s">
        <v>787</v>
      </c>
      <c r="H106" s="178">
        <v>1</v>
      </c>
      <c r="I106" s="179">
        <v>18.47</v>
      </c>
      <c r="J106" s="178"/>
      <c r="K106" s="179"/>
    </row>
    <row r="107" spans="1:11" ht="14" x14ac:dyDescent="0.3">
      <c r="C107" s="164" t="s">
        <v>85</v>
      </c>
      <c r="H107" s="254">
        <v>771.29</v>
      </c>
      <c r="I107" s="254"/>
      <c r="J107" s="254">
        <v>19657.82</v>
      </c>
      <c r="K107" s="254"/>
    </row>
    <row r="108" spans="1:11" ht="14" x14ac:dyDescent="0.3">
      <c r="C108" s="164" t="s">
        <v>86</v>
      </c>
      <c r="H108" s="253">
        <v>0</v>
      </c>
      <c r="I108" s="253"/>
      <c r="J108" s="253">
        <v>0</v>
      </c>
      <c r="K108" s="253"/>
    </row>
    <row r="109" spans="1:11" ht="14" x14ac:dyDescent="0.3">
      <c r="C109" s="164" t="s">
        <v>87</v>
      </c>
      <c r="H109" s="253">
        <v>771.29</v>
      </c>
      <c r="I109" s="253"/>
      <c r="J109" s="253">
        <v>19657.82</v>
      </c>
      <c r="K109" s="253"/>
    </row>
    <row r="111" spans="1:11" ht="40" x14ac:dyDescent="0.35">
      <c r="A111" s="176">
        <v>12</v>
      </c>
      <c r="B111" s="176" t="s">
        <v>134</v>
      </c>
      <c r="C111" s="176" t="s">
        <v>964</v>
      </c>
      <c r="D111" s="177" t="s">
        <v>340</v>
      </c>
      <c r="E111" s="178">
        <v>1</v>
      </c>
      <c r="F111" s="179">
        <v>39801.599999999999</v>
      </c>
      <c r="G111" s="180" t="s">
        <v>77</v>
      </c>
      <c r="H111" s="178">
        <v>1</v>
      </c>
      <c r="I111" s="179">
        <v>39801.599999999999</v>
      </c>
      <c r="J111" s="178">
        <v>7.11</v>
      </c>
      <c r="K111" s="179">
        <v>282989.38</v>
      </c>
    </row>
    <row r="112" spans="1:11" ht="14" x14ac:dyDescent="0.3">
      <c r="C112" s="164" t="s">
        <v>87</v>
      </c>
      <c r="H112" s="254">
        <v>39801.599999999999</v>
      </c>
      <c r="I112" s="254"/>
      <c r="J112" s="254">
        <v>282989.38</v>
      </c>
      <c r="K112" s="254"/>
    </row>
    <row r="114" spans="1:11" ht="105" x14ac:dyDescent="0.35">
      <c r="A114" s="170">
        <v>13</v>
      </c>
      <c r="B114" s="170" t="s">
        <v>965</v>
      </c>
      <c r="C114" s="170" t="s">
        <v>966</v>
      </c>
      <c r="D114" s="171" t="s">
        <v>967</v>
      </c>
      <c r="E114" s="169">
        <v>2</v>
      </c>
      <c r="F114" s="173"/>
      <c r="G114" s="172"/>
      <c r="H114" s="169"/>
      <c r="I114" s="173"/>
      <c r="J114" s="169"/>
      <c r="K114" s="173"/>
    </row>
    <row r="115" spans="1:11" ht="28.5" x14ac:dyDescent="0.35">
      <c r="A115" s="170"/>
      <c r="B115" s="170"/>
      <c r="C115" s="170" t="s">
        <v>73</v>
      </c>
      <c r="D115" s="171"/>
      <c r="E115" s="169"/>
      <c r="F115" s="173">
        <v>73.14</v>
      </c>
      <c r="G115" s="172" t="s">
        <v>787</v>
      </c>
      <c r="H115" s="169">
        <v>1</v>
      </c>
      <c r="I115" s="173">
        <v>176.63</v>
      </c>
      <c r="J115" s="169">
        <v>34.51</v>
      </c>
      <c r="K115" s="173">
        <v>6095.5</v>
      </c>
    </row>
    <row r="116" spans="1:11" ht="28.5" x14ac:dyDescent="0.35">
      <c r="A116" s="170"/>
      <c r="B116" s="170"/>
      <c r="C116" s="170" t="s">
        <v>74</v>
      </c>
      <c r="D116" s="171"/>
      <c r="E116" s="169"/>
      <c r="F116" s="173">
        <v>2.62</v>
      </c>
      <c r="G116" s="172" t="s">
        <v>788</v>
      </c>
      <c r="H116" s="169">
        <v>1</v>
      </c>
      <c r="I116" s="173">
        <v>6.88</v>
      </c>
      <c r="J116" s="169">
        <v>11.92</v>
      </c>
      <c r="K116" s="173">
        <v>82.01</v>
      </c>
    </row>
    <row r="117" spans="1:11" ht="28.5" x14ac:dyDescent="0.35">
      <c r="A117" s="170"/>
      <c r="B117" s="170"/>
      <c r="C117" s="170" t="s">
        <v>75</v>
      </c>
      <c r="D117" s="171"/>
      <c r="E117" s="169"/>
      <c r="F117" s="173">
        <v>0.3</v>
      </c>
      <c r="G117" s="172" t="s">
        <v>788</v>
      </c>
      <c r="H117" s="169">
        <v>1</v>
      </c>
      <c r="I117" s="174">
        <v>0.79</v>
      </c>
      <c r="J117" s="169">
        <v>34.51</v>
      </c>
      <c r="K117" s="174">
        <v>27.26</v>
      </c>
    </row>
    <row r="118" spans="1:11" ht="14.5" x14ac:dyDescent="0.35">
      <c r="A118" s="170"/>
      <c r="B118" s="170"/>
      <c r="C118" s="170" t="s">
        <v>76</v>
      </c>
      <c r="D118" s="171"/>
      <c r="E118" s="169"/>
      <c r="F118" s="173">
        <v>43.96</v>
      </c>
      <c r="G118" s="172" t="s">
        <v>77</v>
      </c>
      <c r="H118" s="169">
        <v>1</v>
      </c>
      <c r="I118" s="173">
        <v>87.92</v>
      </c>
      <c r="J118" s="169">
        <v>6.22</v>
      </c>
      <c r="K118" s="173">
        <v>546.86</v>
      </c>
    </row>
    <row r="119" spans="1:11" ht="14.5" x14ac:dyDescent="0.35">
      <c r="A119" s="170"/>
      <c r="B119" s="170"/>
      <c r="C119" s="170" t="s">
        <v>79</v>
      </c>
      <c r="D119" s="171" t="s">
        <v>80</v>
      </c>
      <c r="E119" s="169">
        <v>110</v>
      </c>
      <c r="F119" s="173"/>
      <c r="G119" s="172"/>
      <c r="H119" s="169"/>
      <c r="I119" s="173">
        <v>194.29</v>
      </c>
      <c r="J119" s="169">
        <v>90</v>
      </c>
      <c r="K119" s="173">
        <v>5485.95</v>
      </c>
    </row>
    <row r="120" spans="1:11" ht="14.5" x14ac:dyDescent="0.35">
      <c r="A120" s="170"/>
      <c r="B120" s="170"/>
      <c r="C120" s="170" t="s">
        <v>81</v>
      </c>
      <c r="D120" s="171" t="s">
        <v>80</v>
      </c>
      <c r="E120" s="169">
        <v>74</v>
      </c>
      <c r="F120" s="173"/>
      <c r="G120" s="172"/>
      <c r="H120" s="169"/>
      <c r="I120" s="173">
        <v>130.71</v>
      </c>
      <c r="J120" s="169">
        <v>41</v>
      </c>
      <c r="K120" s="173">
        <v>2499.16</v>
      </c>
    </row>
    <row r="121" spans="1:11" ht="14.5" x14ac:dyDescent="0.35">
      <c r="A121" s="170"/>
      <c r="B121" s="170"/>
      <c r="C121" s="170" t="s">
        <v>82</v>
      </c>
      <c r="D121" s="171" t="s">
        <v>80</v>
      </c>
      <c r="E121" s="169">
        <v>175</v>
      </c>
      <c r="F121" s="173"/>
      <c r="G121" s="172"/>
      <c r="H121" s="169"/>
      <c r="I121" s="173">
        <v>1.38</v>
      </c>
      <c r="J121" s="169">
        <v>160</v>
      </c>
      <c r="K121" s="173">
        <v>43.62</v>
      </c>
    </row>
    <row r="122" spans="1:11" ht="28.5" x14ac:dyDescent="0.35">
      <c r="A122" s="176"/>
      <c r="B122" s="176"/>
      <c r="C122" s="176" t="s">
        <v>83</v>
      </c>
      <c r="D122" s="177" t="s">
        <v>84</v>
      </c>
      <c r="E122" s="178">
        <v>6</v>
      </c>
      <c r="F122" s="179"/>
      <c r="G122" s="180" t="s">
        <v>787</v>
      </c>
      <c r="H122" s="178">
        <v>1</v>
      </c>
      <c r="I122" s="179">
        <v>14.49</v>
      </c>
      <c r="J122" s="178"/>
      <c r="K122" s="179"/>
    </row>
    <row r="123" spans="1:11" ht="14" x14ac:dyDescent="0.3">
      <c r="C123" s="164" t="s">
        <v>85</v>
      </c>
      <c r="H123" s="254">
        <v>597.80999999999995</v>
      </c>
      <c r="I123" s="254"/>
      <c r="J123" s="254">
        <v>14753.1</v>
      </c>
      <c r="K123" s="254"/>
    </row>
    <row r="124" spans="1:11" ht="14" x14ac:dyDescent="0.3">
      <c r="C124" s="164" t="s">
        <v>86</v>
      </c>
      <c r="H124" s="253">
        <v>0</v>
      </c>
      <c r="I124" s="253"/>
      <c r="J124" s="253">
        <v>0</v>
      </c>
      <c r="K124" s="253"/>
    </row>
    <row r="125" spans="1:11" ht="14" x14ac:dyDescent="0.3">
      <c r="C125" s="164" t="s">
        <v>87</v>
      </c>
      <c r="H125" s="253">
        <v>597.80999999999995</v>
      </c>
      <c r="I125" s="253"/>
      <c r="J125" s="253">
        <v>14753.1</v>
      </c>
      <c r="K125" s="253"/>
    </row>
    <row r="127" spans="1:11" ht="54" x14ac:dyDescent="0.35">
      <c r="A127" s="176">
        <v>14</v>
      </c>
      <c r="B127" s="176" t="s">
        <v>134</v>
      </c>
      <c r="C127" s="176" t="s">
        <v>968</v>
      </c>
      <c r="D127" s="177" t="s">
        <v>340</v>
      </c>
      <c r="E127" s="178">
        <v>2</v>
      </c>
      <c r="F127" s="179">
        <v>13452.85</v>
      </c>
      <c r="G127" s="180" t="s">
        <v>77</v>
      </c>
      <c r="H127" s="178">
        <v>1</v>
      </c>
      <c r="I127" s="179">
        <v>26905.7</v>
      </c>
      <c r="J127" s="178">
        <v>9.74</v>
      </c>
      <c r="K127" s="179">
        <v>262061.52</v>
      </c>
    </row>
    <row r="128" spans="1:11" ht="14" x14ac:dyDescent="0.3">
      <c r="C128" s="164" t="s">
        <v>87</v>
      </c>
      <c r="H128" s="254">
        <v>26905.7</v>
      </c>
      <c r="I128" s="254"/>
      <c r="J128" s="254">
        <v>262061.52</v>
      </c>
      <c r="K128" s="254"/>
    </row>
    <row r="130" spans="1:11" ht="14.5" x14ac:dyDescent="0.35">
      <c r="A130" s="170">
        <v>15</v>
      </c>
      <c r="B130" s="170" t="s">
        <v>969</v>
      </c>
      <c r="C130" s="170" t="s">
        <v>970</v>
      </c>
      <c r="D130" s="171" t="s">
        <v>971</v>
      </c>
      <c r="E130" s="169">
        <v>1</v>
      </c>
      <c r="F130" s="173"/>
      <c r="G130" s="172"/>
      <c r="H130" s="169"/>
      <c r="I130" s="173"/>
      <c r="J130" s="169"/>
      <c r="K130" s="173"/>
    </row>
    <row r="131" spans="1:11" ht="14.5" x14ac:dyDescent="0.35">
      <c r="A131" s="170"/>
      <c r="B131" s="170"/>
      <c r="C131" s="170" t="s">
        <v>73</v>
      </c>
      <c r="D131" s="171"/>
      <c r="E131" s="169"/>
      <c r="F131" s="173">
        <v>14.16</v>
      </c>
      <c r="G131" s="172" t="s">
        <v>77</v>
      </c>
      <c r="H131" s="169">
        <v>1</v>
      </c>
      <c r="I131" s="173">
        <v>14.16</v>
      </c>
      <c r="J131" s="169">
        <v>34.51</v>
      </c>
      <c r="K131" s="173">
        <v>488.66</v>
      </c>
    </row>
    <row r="132" spans="1:11" ht="14.5" x14ac:dyDescent="0.35">
      <c r="A132" s="170"/>
      <c r="B132" s="170"/>
      <c r="C132" s="170" t="s">
        <v>74</v>
      </c>
      <c r="D132" s="171"/>
      <c r="E132" s="169"/>
      <c r="F132" s="173">
        <v>1.9</v>
      </c>
      <c r="G132" s="172" t="s">
        <v>77</v>
      </c>
      <c r="H132" s="169">
        <v>1</v>
      </c>
      <c r="I132" s="173">
        <v>1.9</v>
      </c>
      <c r="J132" s="169">
        <v>11.62</v>
      </c>
      <c r="K132" s="173">
        <v>22.08</v>
      </c>
    </row>
    <row r="133" spans="1:11" ht="14.5" x14ac:dyDescent="0.35">
      <c r="A133" s="170"/>
      <c r="B133" s="170"/>
      <c r="C133" s="170" t="s">
        <v>75</v>
      </c>
      <c r="D133" s="171"/>
      <c r="E133" s="169"/>
      <c r="F133" s="173">
        <v>0.13</v>
      </c>
      <c r="G133" s="172" t="s">
        <v>77</v>
      </c>
      <c r="H133" s="169">
        <v>1</v>
      </c>
      <c r="I133" s="174">
        <v>0.13</v>
      </c>
      <c r="J133" s="169">
        <v>34.51</v>
      </c>
      <c r="K133" s="174">
        <v>4.49</v>
      </c>
    </row>
    <row r="134" spans="1:11" ht="14.5" x14ac:dyDescent="0.35">
      <c r="A134" s="170"/>
      <c r="B134" s="170"/>
      <c r="C134" s="170" t="s">
        <v>76</v>
      </c>
      <c r="D134" s="171"/>
      <c r="E134" s="169"/>
      <c r="F134" s="173">
        <v>0.43</v>
      </c>
      <c r="G134" s="172" t="s">
        <v>77</v>
      </c>
      <c r="H134" s="169">
        <v>1</v>
      </c>
      <c r="I134" s="173">
        <v>0.43</v>
      </c>
      <c r="J134" s="169">
        <v>21.98</v>
      </c>
      <c r="K134" s="173">
        <v>9.4499999999999993</v>
      </c>
    </row>
    <row r="135" spans="1:11" ht="14.5" x14ac:dyDescent="0.35">
      <c r="A135" s="170"/>
      <c r="B135" s="170"/>
      <c r="C135" s="170" t="s">
        <v>79</v>
      </c>
      <c r="D135" s="171" t="s">
        <v>80</v>
      </c>
      <c r="E135" s="169">
        <v>114</v>
      </c>
      <c r="F135" s="173"/>
      <c r="G135" s="172"/>
      <c r="H135" s="169"/>
      <c r="I135" s="173">
        <v>16.14</v>
      </c>
      <c r="J135" s="169">
        <v>79</v>
      </c>
      <c r="K135" s="173">
        <v>386.04</v>
      </c>
    </row>
    <row r="136" spans="1:11" ht="14.5" x14ac:dyDescent="0.35">
      <c r="A136" s="170"/>
      <c r="B136" s="170"/>
      <c r="C136" s="170" t="s">
        <v>81</v>
      </c>
      <c r="D136" s="171" t="s">
        <v>80</v>
      </c>
      <c r="E136" s="169">
        <v>67</v>
      </c>
      <c r="F136" s="173"/>
      <c r="G136" s="172"/>
      <c r="H136" s="169"/>
      <c r="I136" s="173">
        <v>9.49</v>
      </c>
      <c r="J136" s="169">
        <v>41</v>
      </c>
      <c r="K136" s="173">
        <v>200.35</v>
      </c>
    </row>
    <row r="137" spans="1:11" ht="14.5" x14ac:dyDescent="0.35">
      <c r="A137" s="170"/>
      <c r="B137" s="170"/>
      <c r="C137" s="170" t="s">
        <v>82</v>
      </c>
      <c r="D137" s="171" t="s">
        <v>80</v>
      </c>
      <c r="E137" s="169">
        <v>175</v>
      </c>
      <c r="F137" s="173"/>
      <c r="G137" s="172"/>
      <c r="H137" s="169"/>
      <c r="I137" s="173">
        <v>0.23</v>
      </c>
      <c r="J137" s="169">
        <v>160</v>
      </c>
      <c r="K137" s="173">
        <v>7.18</v>
      </c>
    </row>
    <row r="138" spans="1:11" ht="14.5" x14ac:dyDescent="0.35">
      <c r="A138" s="176"/>
      <c r="B138" s="176"/>
      <c r="C138" s="176" t="s">
        <v>83</v>
      </c>
      <c r="D138" s="177" t="s">
        <v>84</v>
      </c>
      <c r="E138" s="178">
        <v>1.03</v>
      </c>
      <c r="F138" s="179"/>
      <c r="G138" s="180" t="s">
        <v>77</v>
      </c>
      <c r="H138" s="178">
        <v>1</v>
      </c>
      <c r="I138" s="179">
        <v>1.03</v>
      </c>
      <c r="J138" s="178"/>
      <c r="K138" s="179"/>
    </row>
    <row r="139" spans="1:11" ht="14" x14ac:dyDescent="0.3">
      <c r="C139" s="164" t="s">
        <v>85</v>
      </c>
      <c r="H139" s="254">
        <v>42.35</v>
      </c>
      <c r="I139" s="254"/>
      <c r="J139" s="254">
        <v>1113.76</v>
      </c>
      <c r="K139" s="254"/>
    </row>
    <row r="140" spans="1:11" ht="14" x14ac:dyDescent="0.3">
      <c r="C140" s="164" t="s">
        <v>86</v>
      </c>
      <c r="H140" s="253">
        <v>0</v>
      </c>
      <c r="I140" s="253"/>
      <c r="J140" s="253">
        <v>0</v>
      </c>
      <c r="K140" s="253"/>
    </row>
    <row r="141" spans="1:11" ht="14" x14ac:dyDescent="0.3">
      <c r="C141" s="164" t="s">
        <v>87</v>
      </c>
      <c r="H141" s="253">
        <v>42.35</v>
      </c>
      <c r="I141" s="253"/>
      <c r="J141" s="253">
        <v>1113.76</v>
      </c>
      <c r="K141" s="253"/>
    </row>
    <row r="143" spans="1:11" ht="68" x14ac:dyDescent="0.35">
      <c r="A143" s="176">
        <v>16</v>
      </c>
      <c r="B143" s="176" t="s">
        <v>134</v>
      </c>
      <c r="C143" s="176" t="s">
        <v>972</v>
      </c>
      <c r="D143" s="177" t="s">
        <v>340</v>
      </c>
      <c r="E143" s="178">
        <v>1</v>
      </c>
      <c r="F143" s="179">
        <v>13406.5</v>
      </c>
      <c r="G143" s="180" t="s">
        <v>77</v>
      </c>
      <c r="H143" s="178">
        <v>1</v>
      </c>
      <c r="I143" s="179">
        <v>13406.5</v>
      </c>
      <c r="J143" s="178">
        <v>7.11</v>
      </c>
      <c r="K143" s="179">
        <v>95320.22</v>
      </c>
    </row>
    <row r="144" spans="1:11" ht="14" x14ac:dyDescent="0.3">
      <c r="C144" s="164" t="s">
        <v>87</v>
      </c>
      <c r="H144" s="254">
        <v>13406.5</v>
      </c>
      <c r="I144" s="254"/>
      <c r="J144" s="254">
        <v>95320.22</v>
      </c>
      <c r="K144" s="254"/>
    </row>
    <row r="146" spans="1:11" ht="28" x14ac:dyDescent="0.35">
      <c r="A146" s="170">
        <v>17</v>
      </c>
      <c r="B146" s="170" t="s">
        <v>973</v>
      </c>
      <c r="C146" s="170" t="s">
        <v>974</v>
      </c>
      <c r="D146" s="171" t="s">
        <v>133</v>
      </c>
      <c r="E146" s="169">
        <v>2</v>
      </c>
      <c r="F146" s="173"/>
      <c r="G146" s="172"/>
      <c r="H146" s="169"/>
      <c r="I146" s="173"/>
      <c r="J146" s="169"/>
      <c r="K146" s="173"/>
    </row>
    <row r="147" spans="1:11" ht="14.5" x14ac:dyDescent="0.35">
      <c r="A147" s="170"/>
      <c r="B147" s="170"/>
      <c r="C147" s="170" t="s">
        <v>73</v>
      </c>
      <c r="D147" s="171"/>
      <c r="E147" s="169"/>
      <c r="F147" s="173">
        <v>6.75</v>
      </c>
      <c r="G147" s="172" t="s">
        <v>77</v>
      </c>
      <c r="H147" s="169">
        <v>1</v>
      </c>
      <c r="I147" s="173">
        <v>13.5</v>
      </c>
      <c r="J147" s="169">
        <v>34.51</v>
      </c>
      <c r="K147" s="173">
        <v>465.89</v>
      </c>
    </row>
    <row r="148" spans="1:11" ht="54" x14ac:dyDescent="0.35">
      <c r="A148" s="170" t="s">
        <v>179</v>
      </c>
      <c r="B148" s="170" t="s">
        <v>134</v>
      </c>
      <c r="C148" s="170" t="s">
        <v>975</v>
      </c>
      <c r="D148" s="171" t="s">
        <v>340</v>
      </c>
      <c r="E148" s="169">
        <v>2</v>
      </c>
      <c r="F148" s="173">
        <v>3588.15</v>
      </c>
      <c r="G148" s="175" t="s">
        <v>77</v>
      </c>
      <c r="H148" s="169">
        <v>1</v>
      </c>
      <c r="I148" s="173">
        <v>7176.3</v>
      </c>
      <c r="J148" s="169">
        <v>7.11</v>
      </c>
      <c r="K148" s="173">
        <v>51023.49</v>
      </c>
    </row>
    <row r="149" spans="1:11" ht="14.5" x14ac:dyDescent="0.35">
      <c r="A149" s="170"/>
      <c r="B149" s="170"/>
      <c r="C149" s="170" t="s">
        <v>79</v>
      </c>
      <c r="D149" s="171" t="s">
        <v>80</v>
      </c>
      <c r="E149" s="169">
        <v>114</v>
      </c>
      <c r="F149" s="173"/>
      <c r="G149" s="172"/>
      <c r="H149" s="169"/>
      <c r="I149" s="173">
        <v>15.39</v>
      </c>
      <c r="J149" s="169">
        <v>79</v>
      </c>
      <c r="K149" s="173">
        <v>368.05</v>
      </c>
    </row>
    <row r="150" spans="1:11" ht="14.5" x14ac:dyDescent="0.35">
      <c r="A150" s="170"/>
      <c r="B150" s="170"/>
      <c r="C150" s="170" t="s">
        <v>81</v>
      </c>
      <c r="D150" s="171" t="s">
        <v>80</v>
      </c>
      <c r="E150" s="169">
        <v>67</v>
      </c>
      <c r="F150" s="173"/>
      <c r="G150" s="172"/>
      <c r="H150" s="169"/>
      <c r="I150" s="173">
        <v>9.0500000000000007</v>
      </c>
      <c r="J150" s="169">
        <v>41</v>
      </c>
      <c r="K150" s="173">
        <v>191.01</v>
      </c>
    </row>
    <row r="151" spans="1:11" ht="14.5" x14ac:dyDescent="0.35">
      <c r="A151" s="176"/>
      <c r="B151" s="176"/>
      <c r="C151" s="176" t="s">
        <v>83</v>
      </c>
      <c r="D151" s="177" t="s">
        <v>84</v>
      </c>
      <c r="E151" s="178">
        <v>0.52</v>
      </c>
      <c r="F151" s="179"/>
      <c r="G151" s="180" t="s">
        <v>77</v>
      </c>
      <c r="H151" s="178">
        <v>1</v>
      </c>
      <c r="I151" s="179">
        <v>1.04</v>
      </c>
      <c r="J151" s="178"/>
      <c r="K151" s="179"/>
    </row>
    <row r="152" spans="1:11" ht="14" x14ac:dyDescent="0.3">
      <c r="C152" s="164" t="s">
        <v>85</v>
      </c>
      <c r="H152" s="254">
        <v>37.94</v>
      </c>
      <c r="I152" s="254"/>
      <c r="J152" s="254">
        <v>1024.95</v>
      </c>
      <c r="K152" s="254"/>
    </row>
    <row r="153" spans="1:11" ht="14" x14ac:dyDescent="0.3">
      <c r="C153" s="164" t="s">
        <v>86</v>
      </c>
      <c r="H153" s="253">
        <v>7176.3</v>
      </c>
      <c r="I153" s="253"/>
      <c r="J153" s="253">
        <v>51023.49</v>
      </c>
      <c r="K153" s="253"/>
    </row>
    <row r="154" spans="1:11" ht="14" x14ac:dyDescent="0.3">
      <c r="C154" s="164" t="s">
        <v>87</v>
      </c>
      <c r="H154" s="253">
        <v>7214.24</v>
      </c>
      <c r="I154" s="253"/>
      <c r="J154" s="253">
        <v>52048.44</v>
      </c>
      <c r="K154" s="253"/>
    </row>
    <row r="156" spans="1:11" ht="28" x14ac:dyDescent="0.35">
      <c r="A156" s="170">
        <v>18</v>
      </c>
      <c r="B156" s="170" t="s">
        <v>973</v>
      </c>
      <c r="C156" s="170" t="s">
        <v>974</v>
      </c>
      <c r="D156" s="171" t="s">
        <v>133</v>
      </c>
      <c r="E156" s="169">
        <v>3</v>
      </c>
      <c r="F156" s="173"/>
      <c r="G156" s="172"/>
      <c r="H156" s="169"/>
      <c r="I156" s="173"/>
      <c r="J156" s="169"/>
      <c r="K156" s="173"/>
    </row>
    <row r="157" spans="1:11" ht="14.5" x14ac:dyDescent="0.35">
      <c r="A157" s="170"/>
      <c r="B157" s="170"/>
      <c r="C157" s="170" t="s">
        <v>73</v>
      </c>
      <c r="D157" s="171"/>
      <c r="E157" s="169"/>
      <c r="F157" s="173">
        <v>6.75</v>
      </c>
      <c r="G157" s="172" t="s">
        <v>77</v>
      </c>
      <c r="H157" s="169">
        <v>1</v>
      </c>
      <c r="I157" s="173">
        <v>20.25</v>
      </c>
      <c r="J157" s="169">
        <v>34.51</v>
      </c>
      <c r="K157" s="173">
        <v>698.83</v>
      </c>
    </row>
    <row r="158" spans="1:11" ht="14.5" x14ac:dyDescent="0.35">
      <c r="A158" s="170"/>
      <c r="B158" s="170"/>
      <c r="C158" s="170" t="s">
        <v>79</v>
      </c>
      <c r="D158" s="171" t="s">
        <v>80</v>
      </c>
      <c r="E158" s="169">
        <v>114</v>
      </c>
      <c r="F158" s="173"/>
      <c r="G158" s="172"/>
      <c r="H158" s="169"/>
      <c r="I158" s="173">
        <v>23.09</v>
      </c>
      <c r="J158" s="169">
        <v>79</v>
      </c>
      <c r="K158" s="173">
        <v>552.08000000000004</v>
      </c>
    </row>
    <row r="159" spans="1:11" ht="14.5" x14ac:dyDescent="0.35">
      <c r="A159" s="170"/>
      <c r="B159" s="170"/>
      <c r="C159" s="170" t="s">
        <v>81</v>
      </c>
      <c r="D159" s="171" t="s">
        <v>80</v>
      </c>
      <c r="E159" s="169">
        <v>67</v>
      </c>
      <c r="F159" s="173"/>
      <c r="G159" s="172"/>
      <c r="H159" s="169"/>
      <c r="I159" s="173">
        <v>13.57</v>
      </c>
      <c r="J159" s="169">
        <v>41</v>
      </c>
      <c r="K159" s="173">
        <v>286.52</v>
      </c>
    </row>
    <row r="160" spans="1:11" ht="14.5" x14ac:dyDescent="0.35">
      <c r="A160" s="176"/>
      <c r="B160" s="176"/>
      <c r="C160" s="176" t="s">
        <v>83</v>
      </c>
      <c r="D160" s="177" t="s">
        <v>84</v>
      </c>
      <c r="E160" s="178">
        <v>0.52</v>
      </c>
      <c r="F160" s="179"/>
      <c r="G160" s="180" t="s">
        <v>77</v>
      </c>
      <c r="H160" s="178">
        <v>1</v>
      </c>
      <c r="I160" s="179">
        <v>1.56</v>
      </c>
      <c r="J160" s="178"/>
      <c r="K160" s="179"/>
    </row>
    <row r="161" spans="1:11" ht="14" x14ac:dyDescent="0.3">
      <c r="C161" s="164" t="s">
        <v>85</v>
      </c>
      <c r="H161" s="254">
        <v>56.91</v>
      </c>
      <c r="I161" s="254"/>
      <c r="J161" s="254">
        <v>1537.43</v>
      </c>
      <c r="K161" s="254"/>
    </row>
    <row r="162" spans="1:11" ht="14" x14ac:dyDescent="0.3">
      <c r="C162" s="164" t="s">
        <v>86</v>
      </c>
      <c r="H162" s="253">
        <v>0</v>
      </c>
      <c r="I162" s="253"/>
      <c r="J162" s="253">
        <v>0</v>
      </c>
      <c r="K162" s="253"/>
    </row>
    <row r="163" spans="1:11" ht="14" x14ac:dyDescent="0.3">
      <c r="C163" s="164" t="s">
        <v>87</v>
      </c>
      <c r="H163" s="253">
        <v>56.91</v>
      </c>
      <c r="I163" s="253"/>
      <c r="J163" s="253">
        <v>1537.43</v>
      </c>
      <c r="K163" s="253"/>
    </row>
    <row r="165" spans="1:11" ht="54" x14ac:dyDescent="0.35">
      <c r="A165" s="176">
        <v>19</v>
      </c>
      <c r="B165" s="176" t="s">
        <v>134</v>
      </c>
      <c r="C165" s="176" t="s">
        <v>976</v>
      </c>
      <c r="D165" s="177" t="s">
        <v>340</v>
      </c>
      <c r="E165" s="178">
        <v>1</v>
      </c>
      <c r="F165" s="179">
        <v>818.41</v>
      </c>
      <c r="G165" s="180" t="s">
        <v>77</v>
      </c>
      <c r="H165" s="178">
        <v>1</v>
      </c>
      <c r="I165" s="179">
        <v>818.41</v>
      </c>
      <c r="J165" s="178">
        <v>7.11</v>
      </c>
      <c r="K165" s="179">
        <v>5818.9</v>
      </c>
    </row>
    <row r="166" spans="1:11" ht="14" x14ac:dyDescent="0.3">
      <c r="C166" s="164" t="s">
        <v>87</v>
      </c>
      <c r="H166" s="254">
        <v>818.41</v>
      </c>
      <c r="I166" s="254"/>
      <c r="J166" s="254">
        <v>5818.9</v>
      </c>
      <c r="K166" s="254"/>
    </row>
    <row r="168" spans="1:11" ht="40" x14ac:dyDescent="0.35">
      <c r="A168" s="176">
        <v>20</v>
      </c>
      <c r="B168" s="176" t="s">
        <v>134</v>
      </c>
      <c r="C168" s="176" t="s">
        <v>977</v>
      </c>
      <c r="D168" s="177" t="s">
        <v>340</v>
      </c>
      <c r="E168" s="178">
        <v>1</v>
      </c>
      <c r="F168" s="179">
        <v>387.04</v>
      </c>
      <c r="G168" s="180" t="s">
        <v>77</v>
      </c>
      <c r="H168" s="178">
        <v>1</v>
      </c>
      <c r="I168" s="179">
        <v>387.04</v>
      </c>
      <c r="J168" s="178">
        <v>7.11</v>
      </c>
      <c r="K168" s="179">
        <v>2751.85</v>
      </c>
    </row>
    <row r="169" spans="1:11" ht="14" x14ac:dyDescent="0.3">
      <c r="C169" s="164" t="s">
        <v>87</v>
      </c>
      <c r="H169" s="254">
        <v>387.04</v>
      </c>
      <c r="I169" s="254"/>
      <c r="J169" s="254">
        <v>2751.85</v>
      </c>
      <c r="K169" s="254"/>
    </row>
    <row r="171" spans="1:11" ht="40" x14ac:dyDescent="0.35">
      <c r="A171" s="176">
        <v>21</v>
      </c>
      <c r="B171" s="176" t="s">
        <v>134</v>
      </c>
      <c r="C171" s="176" t="s">
        <v>978</v>
      </c>
      <c r="D171" s="177" t="s">
        <v>340</v>
      </c>
      <c r="E171" s="178">
        <v>1</v>
      </c>
      <c r="F171" s="179">
        <v>760.65</v>
      </c>
      <c r="G171" s="180" t="s">
        <v>77</v>
      </c>
      <c r="H171" s="178">
        <v>1</v>
      </c>
      <c r="I171" s="179">
        <v>760.65</v>
      </c>
      <c r="J171" s="178">
        <v>7.11</v>
      </c>
      <c r="K171" s="179">
        <v>5408.22</v>
      </c>
    </row>
    <row r="172" spans="1:11" ht="14" x14ac:dyDescent="0.3">
      <c r="C172" s="164" t="s">
        <v>87</v>
      </c>
      <c r="H172" s="254">
        <v>760.65</v>
      </c>
      <c r="I172" s="254"/>
      <c r="J172" s="254">
        <v>5408.22</v>
      </c>
      <c r="K172" s="254"/>
    </row>
    <row r="174" spans="1:11" ht="28" x14ac:dyDescent="0.35">
      <c r="A174" s="170">
        <v>22</v>
      </c>
      <c r="B174" s="170" t="s">
        <v>709</v>
      </c>
      <c r="C174" s="170" t="s">
        <v>710</v>
      </c>
      <c r="D174" s="171" t="s">
        <v>133</v>
      </c>
      <c r="E174" s="169">
        <v>2</v>
      </c>
      <c r="F174" s="173"/>
      <c r="G174" s="172"/>
      <c r="H174" s="169"/>
      <c r="I174" s="173"/>
      <c r="J174" s="169"/>
      <c r="K174" s="173"/>
    </row>
    <row r="175" spans="1:11" ht="14.5" x14ac:dyDescent="0.35">
      <c r="A175" s="170"/>
      <c r="B175" s="170"/>
      <c r="C175" s="170" t="s">
        <v>73</v>
      </c>
      <c r="D175" s="171"/>
      <c r="E175" s="169"/>
      <c r="F175" s="173">
        <v>3.9</v>
      </c>
      <c r="G175" s="172" t="s">
        <v>77</v>
      </c>
      <c r="H175" s="169">
        <v>1</v>
      </c>
      <c r="I175" s="173">
        <v>7.8</v>
      </c>
      <c r="J175" s="169">
        <v>34.51</v>
      </c>
      <c r="K175" s="173">
        <v>269.18</v>
      </c>
    </row>
    <row r="176" spans="1:11" ht="14.5" x14ac:dyDescent="0.35">
      <c r="A176" s="170"/>
      <c r="B176" s="170"/>
      <c r="C176" s="170" t="s">
        <v>76</v>
      </c>
      <c r="D176" s="171"/>
      <c r="E176" s="169"/>
      <c r="F176" s="173">
        <v>0.81</v>
      </c>
      <c r="G176" s="172" t="s">
        <v>77</v>
      </c>
      <c r="H176" s="169">
        <v>1</v>
      </c>
      <c r="I176" s="173">
        <v>1.62</v>
      </c>
      <c r="J176" s="169">
        <v>7.59</v>
      </c>
      <c r="K176" s="173">
        <v>12.3</v>
      </c>
    </row>
    <row r="177" spans="1:11" ht="14.5" x14ac:dyDescent="0.35">
      <c r="A177" s="170"/>
      <c r="B177" s="170"/>
      <c r="C177" s="170" t="s">
        <v>79</v>
      </c>
      <c r="D177" s="171" t="s">
        <v>80</v>
      </c>
      <c r="E177" s="169">
        <v>114</v>
      </c>
      <c r="F177" s="173"/>
      <c r="G177" s="172"/>
      <c r="H177" s="169"/>
      <c r="I177" s="173">
        <v>8.89</v>
      </c>
      <c r="J177" s="169">
        <v>79</v>
      </c>
      <c r="K177" s="173">
        <v>212.65</v>
      </c>
    </row>
    <row r="178" spans="1:11" ht="14.5" x14ac:dyDescent="0.35">
      <c r="A178" s="170"/>
      <c r="B178" s="170"/>
      <c r="C178" s="170" t="s">
        <v>81</v>
      </c>
      <c r="D178" s="171" t="s">
        <v>80</v>
      </c>
      <c r="E178" s="169">
        <v>67</v>
      </c>
      <c r="F178" s="173"/>
      <c r="G178" s="172"/>
      <c r="H178" s="169"/>
      <c r="I178" s="173">
        <v>5.23</v>
      </c>
      <c r="J178" s="169">
        <v>41</v>
      </c>
      <c r="K178" s="173">
        <v>110.36</v>
      </c>
    </row>
    <row r="179" spans="1:11" ht="14.5" x14ac:dyDescent="0.35">
      <c r="A179" s="176"/>
      <c r="B179" s="176"/>
      <c r="C179" s="176" t="s">
        <v>83</v>
      </c>
      <c r="D179" s="177" t="s">
        <v>84</v>
      </c>
      <c r="E179" s="178">
        <v>0.3</v>
      </c>
      <c r="F179" s="179"/>
      <c r="G179" s="180" t="s">
        <v>77</v>
      </c>
      <c r="H179" s="178">
        <v>1</v>
      </c>
      <c r="I179" s="179">
        <v>0.6</v>
      </c>
      <c r="J179" s="178"/>
      <c r="K179" s="179"/>
    </row>
    <row r="180" spans="1:11" ht="14" x14ac:dyDescent="0.3">
      <c r="C180" s="164" t="s">
        <v>85</v>
      </c>
      <c r="H180" s="254">
        <v>23.54</v>
      </c>
      <c r="I180" s="254"/>
      <c r="J180" s="254">
        <v>604.49</v>
      </c>
      <c r="K180" s="254"/>
    </row>
    <row r="181" spans="1:11" ht="14" x14ac:dyDescent="0.3">
      <c r="C181" s="164" t="s">
        <v>86</v>
      </c>
      <c r="H181" s="253">
        <v>0</v>
      </c>
      <c r="I181" s="253"/>
      <c r="J181" s="253">
        <v>0</v>
      </c>
      <c r="K181" s="253"/>
    </row>
    <row r="182" spans="1:11" ht="14" x14ac:dyDescent="0.3">
      <c r="C182" s="164" t="s">
        <v>87</v>
      </c>
      <c r="H182" s="253">
        <v>23.54</v>
      </c>
      <c r="I182" s="253"/>
      <c r="J182" s="253">
        <v>604.49</v>
      </c>
      <c r="K182" s="253"/>
    </row>
    <row r="184" spans="1:11" ht="54" x14ac:dyDescent="0.35">
      <c r="A184" s="176">
        <v>23</v>
      </c>
      <c r="B184" s="176" t="s">
        <v>134</v>
      </c>
      <c r="C184" s="176" t="s">
        <v>979</v>
      </c>
      <c r="D184" s="177" t="s">
        <v>340</v>
      </c>
      <c r="E184" s="178">
        <v>2</v>
      </c>
      <c r="F184" s="179">
        <v>616.83000000000004</v>
      </c>
      <c r="G184" s="180" t="s">
        <v>77</v>
      </c>
      <c r="H184" s="178">
        <v>1</v>
      </c>
      <c r="I184" s="179">
        <v>1233.6600000000001</v>
      </c>
      <c r="J184" s="178">
        <v>7.11</v>
      </c>
      <c r="K184" s="179">
        <v>8771.32</v>
      </c>
    </row>
    <row r="185" spans="1:11" ht="14" x14ac:dyDescent="0.3">
      <c r="C185" s="164" t="s">
        <v>87</v>
      </c>
      <c r="H185" s="254">
        <v>1233.6600000000001</v>
      </c>
      <c r="I185" s="254"/>
      <c r="J185" s="254">
        <v>8771.32</v>
      </c>
      <c r="K185" s="254"/>
    </row>
    <row r="187" spans="1:11" ht="105" x14ac:dyDescent="0.35">
      <c r="A187" s="170">
        <v>24</v>
      </c>
      <c r="B187" s="170" t="s">
        <v>980</v>
      </c>
      <c r="C187" s="170" t="s">
        <v>981</v>
      </c>
      <c r="D187" s="171" t="s">
        <v>982</v>
      </c>
      <c r="E187" s="169">
        <v>1</v>
      </c>
      <c r="F187" s="173"/>
      <c r="G187" s="172"/>
      <c r="H187" s="169"/>
      <c r="I187" s="173"/>
      <c r="J187" s="169"/>
      <c r="K187" s="173"/>
    </row>
    <row r="188" spans="1:11" ht="28.5" x14ac:dyDescent="0.35">
      <c r="A188" s="170"/>
      <c r="B188" s="170"/>
      <c r="C188" s="170" t="s">
        <v>73</v>
      </c>
      <c r="D188" s="171"/>
      <c r="E188" s="169"/>
      <c r="F188" s="173">
        <v>95.92</v>
      </c>
      <c r="G188" s="172" t="s">
        <v>787</v>
      </c>
      <c r="H188" s="169">
        <v>1</v>
      </c>
      <c r="I188" s="173">
        <v>115.82</v>
      </c>
      <c r="J188" s="169">
        <v>34.51</v>
      </c>
      <c r="K188" s="173">
        <v>3996.95</v>
      </c>
    </row>
    <row r="189" spans="1:11" ht="28.5" x14ac:dyDescent="0.35">
      <c r="A189" s="170"/>
      <c r="B189" s="170"/>
      <c r="C189" s="170" t="s">
        <v>74</v>
      </c>
      <c r="D189" s="171"/>
      <c r="E189" s="169"/>
      <c r="F189" s="173">
        <v>19.3</v>
      </c>
      <c r="G189" s="172" t="s">
        <v>788</v>
      </c>
      <c r="H189" s="169">
        <v>1</v>
      </c>
      <c r="I189" s="173">
        <v>25.33</v>
      </c>
      <c r="J189" s="169">
        <v>11.98</v>
      </c>
      <c r="K189" s="173">
        <v>303.45</v>
      </c>
    </row>
    <row r="190" spans="1:11" ht="28.5" x14ac:dyDescent="0.35">
      <c r="A190" s="170"/>
      <c r="B190" s="170"/>
      <c r="C190" s="170" t="s">
        <v>75</v>
      </c>
      <c r="D190" s="171"/>
      <c r="E190" s="169"/>
      <c r="F190" s="173">
        <v>2.17</v>
      </c>
      <c r="G190" s="172" t="s">
        <v>788</v>
      </c>
      <c r="H190" s="169">
        <v>1</v>
      </c>
      <c r="I190" s="174">
        <v>2.85</v>
      </c>
      <c r="J190" s="169">
        <v>34.51</v>
      </c>
      <c r="K190" s="174">
        <v>98.35</v>
      </c>
    </row>
    <row r="191" spans="1:11" ht="14.5" x14ac:dyDescent="0.35">
      <c r="A191" s="170"/>
      <c r="B191" s="170"/>
      <c r="C191" s="170" t="s">
        <v>76</v>
      </c>
      <c r="D191" s="171"/>
      <c r="E191" s="169"/>
      <c r="F191" s="173">
        <v>287.52</v>
      </c>
      <c r="G191" s="172" t="s">
        <v>77</v>
      </c>
      <c r="H191" s="169">
        <v>1</v>
      </c>
      <c r="I191" s="173">
        <v>287.52</v>
      </c>
      <c r="J191" s="169">
        <v>8.4600000000000009</v>
      </c>
      <c r="K191" s="173">
        <v>2432.42</v>
      </c>
    </row>
    <row r="192" spans="1:11" ht="14.5" x14ac:dyDescent="0.35">
      <c r="A192" s="170"/>
      <c r="B192" s="170"/>
      <c r="C192" s="170" t="s">
        <v>79</v>
      </c>
      <c r="D192" s="171" t="s">
        <v>80</v>
      </c>
      <c r="E192" s="169">
        <v>110</v>
      </c>
      <c r="F192" s="173"/>
      <c r="G192" s="172"/>
      <c r="H192" s="169"/>
      <c r="I192" s="173">
        <v>127.4</v>
      </c>
      <c r="J192" s="169">
        <v>90</v>
      </c>
      <c r="K192" s="173">
        <v>3597.26</v>
      </c>
    </row>
    <row r="193" spans="1:11" ht="14.5" x14ac:dyDescent="0.35">
      <c r="A193" s="170"/>
      <c r="B193" s="170"/>
      <c r="C193" s="170" t="s">
        <v>81</v>
      </c>
      <c r="D193" s="171" t="s">
        <v>80</v>
      </c>
      <c r="E193" s="169">
        <v>74</v>
      </c>
      <c r="F193" s="173"/>
      <c r="G193" s="172"/>
      <c r="H193" s="169"/>
      <c r="I193" s="173">
        <v>85.71</v>
      </c>
      <c r="J193" s="169">
        <v>41</v>
      </c>
      <c r="K193" s="173">
        <v>1638.75</v>
      </c>
    </row>
    <row r="194" spans="1:11" ht="14.5" x14ac:dyDescent="0.35">
      <c r="A194" s="170"/>
      <c r="B194" s="170"/>
      <c r="C194" s="170" t="s">
        <v>82</v>
      </c>
      <c r="D194" s="171" t="s">
        <v>80</v>
      </c>
      <c r="E194" s="169">
        <v>175</v>
      </c>
      <c r="F194" s="173"/>
      <c r="G194" s="172"/>
      <c r="H194" s="169"/>
      <c r="I194" s="173">
        <v>4.99</v>
      </c>
      <c r="J194" s="169">
        <v>160</v>
      </c>
      <c r="K194" s="173">
        <v>157.36000000000001</v>
      </c>
    </row>
    <row r="195" spans="1:11" ht="28.5" x14ac:dyDescent="0.35">
      <c r="A195" s="176"/>
      <c r="B195" s="176"/>
      <c r="C195" s="176" t="s">
        <v>83</v>
      </c>
      <c r="D195" s="177" t="s">
        <v>84</v>
      </c>
      <c r="E195" s="178">
        <v>7.68</v>
      </c>
      <c r="F195" s="179"/>
      <c r="G195" s="180" t="s">
        <v>787</v>
      </c>
      <c r="H195" s="178">
        <v>1</v>
      </c>
      <c r="I195" s="179">
        <v>9.27</v>
      </c>
      <c r="J195" s="178"/>
      <c r="K195" s="179"/>
    </row>
    <row r="196" spans="1:11" ht="14" x14ac:dyDescent="0.3">
      <c r="C196" s="164" t="s">
        <v>85</v>
      </c>
      <c r="H196" s="254">
        <v>646.77</v>
      </c>
      <c r="I196" s="254"/>
      <c r="J196" s="254">
        <v>12126.19</v>
      </c>
      <c r="K196" s="254"/>
    </row>
    <row r="197" spans="1:11" ht="14" x14ac:dyDescent="0.3">
      <c r="C197" s="164" t="s">
        <v>86</v>
      </c>
      <c r="H197" s="253">
        <v>0</v>
      </c>
      <c r="I197" s="253"/>
      <c r="J197" s="253">
        <v>0</v>
      </c>
      <c r="K197" s="253"/>
    </row>
    <row r="198" spans="1:11" ht="14" x14ac:dyDescent="0.3">
      <c r="C198" s="164" t="s">
        <v>87</v>
      </c>
      <c r="H198" s="253">
        <v>646.77</v>
      </c>
      <c r="I198" s="253"/>
      <c r="J198" s="253">
        <v>12126.19</v>
      </c>
      <c r="K198" s="253"/>
    </row>
    <row r="200" spans="1:11" ht="54" x14ac:dyDescent="0.35">
      <c r="A200" s="176">
        <v>25</v>
      </c>
      <c r="B200" s="176" t="s">
        <v>134</v>
      </c>
      <c r="C200" s="176" t="s">
        <v>983</v>
      </c>
      <c r="D200" s="177" t="s">
        <v>340</v>
      </c>
      <c r="E200" s="178">
        <v>1</v>
      </c>
      <c r="F200" s="179">
        <v>11179.72</v>
      </c>
      <c r="G200" s="180" t="s">
        <v>77</v>
      </c>
      <c r="H200" s="178">
        <v>1</v>
      </c>
      <c r="I200" s="179">
        <v>11179.72</v>
      </c>
      <c r="J200" s="178">
        <v>7.11</v>
      </c>
      <c r="K200" s="179">
        <v>79487.81</v>
      </c>
    </row>
    <row r="201" spans="1:11" ht="14" x14ac:dyDescent="0.3">
      <c r="C201" s="164" t="s">
        <v>87</v>
      </c>
      <c r="H201" s="254">
        <v>11179.72</v>
      </c>
      <c r="I201" s="254"/>
      <c r="J201" s="254">
        <v>79487.81</v>
      </c>
      <c r="K201" s="254"/>
    </row>
    <row r="203" spans="1:11" ht="28" x14ac:dyDescent="0.35">
      <c r="A203" s="170">
        <v>26</v>
      </c>
      <c r="B203" s="170" t="s">
        <v>709</v>
      </c>
      <c r="C203" s="170" t="s">
        <v>710</v>
      </c>
      <c r="D203" s="171" t="s">
        <v>133</v>
      </c>
      <c r="E203" s="169">
        <v>1</v>
      </c>
      <c r="F203" s="173"/>
      <c r="G203" s="172"/>
      <c r="H203" s="169"/>
      <c r="I203" s="173"/>
      <c r="J203" s="169"/>
      <c r="K203" s="173"/>
    </row>
    <row r="204" spans="1:11" ht="14.5" x14ac:dyDescent="0.35">
      <c r="A204" s="170"/>
      <c r="B204" s="170"/>
      <c r="C204" s="170" t="s">
        <v>73</v>
      </c>
      <c r="D204" s="171"/>
      <c r="E204" s="169"/>
      <c r="F204" s="173">
        <v>3.9</v>
      </c>
      <c r="G204" s="172" t="s">
        <v>77</v>
      </c>
      <c r="H204" s="169">
        <v>1</v>
      </c>
      <c r="I204" s="173">
        <v>3.9</v>
      </c>
      <c r="J204" s="169">
        <v>34.51</v>
      </c>
      <c r="K204" s="173">
        <v>134.59</v>
      </c>
    </row>
    <row r="205" spans="1:11" ht="14.5" x14ac:dyDescent="0.35">
      <c r="A205" s="170"/>
      <c r="B205" s="170"/>
      <c r="C205" s="170" t="s">
        <v>76</v>
      </c>
      <c r="D205" s="171"/>
      <c r="E205" s="169"/>
      <c r="F205" s="173">
        <v>0.81</v>
      </c>
      <c r="G205" s="172" t="s">
        <v>77</v>
      </c>
      <c r="H205" s="169">
        <v>1</v>
      </c>
      <c r="I205" s="173">
        <v>0.81</v>
      </c>
      <c r="J205" s="169">
        <v>7.59</v>
      </c>
      <c r="K205" s="173">
        <v>6.15</v>
      </c>
    </row>
    <row r="206" spans="1:11" ht="14.5" x14ac:dyDescent="0.35">
      <c r="A206" s="170"/>
      <c r="B206" s="170"/>
      <c r="C206" s="170" t="s">
        <v>79</v>
      </c>
      <c r="D206" s="171" t="s">
        <v>80</v>
      </c>
      <c r="E206" s="169">
        <v>114</v>
      </c>
      <c r="F206" s="173"/>
      <c r="G206" s="172"/>
      <c r="H206" s="169"/>
      <c r="I206" s="173">
        <v>4.45</v>
      </c>
      <c r="J206" s="169">
        <v>79</v>
      </c>
      <c r="K206" s="173">
        <v>106.33</v>
      </c>
    </row>
    <row r="207" spans="1:11" ht="14.5" x14ac:dyDescent="0.35">
      <c r="A207" s="170"/>
      <c r="B207" s="170"/>
      <c r="C207" s="170" t="s">
        <v>81</v>
      </c>
      <c r="D207" s="171" t="s">
        <v>80</v>
      </c>
      <c r="E207" s="169">
        <v>67</v>
      </c>
      <c r="F207" s="173"/>
      <c r="G207" s="172"/>
      <c r="H207" s="169"/>
      <c r="I207" s="173">
        <v>2.61</v>
      </c>
      <c r="J207" s="169">
        <v>41</v>
      </c>
      <c r="K207" s="173">
        <v>55.18</v>
      </c>
    </row>
    <row r="208" spans="1:11" ht="14.5" x14ac:dyDescent="0.35">
      <c r="A208" s="176"/>
      <c r="B208" s="176"/>
      <c r="C208" s="176" t="s">
        <v>83</v>
      </c>
      <c r="D208" s="177" t="s">
        <v>84</v>
      </c>
      <c r="E208" s="178">
        <v>0.3</v>
      </c>
      <c r="F208" s="179"/>
      <c r="G208" s="180" t="s">
        <v>77</v>
      </c>
      <c r="H208" s="178">
        <v>1</v>
      </c>
      <c r="I208" s="179">
        <v>0.3</v>
      </c>
      <c r="J208" s="178"/>
      <c r="K208" s="179"/>
    </row>
    <row r="209" spans="1:11" ht="14" x14ac:dyDescent="0.3">
      <c r="C209" s="164" t="s">
        <v>85</v>
      </c>
      <c r="H209" s="254">
        <v>11.77</v>
      </c>
      <c r="I209" s="254"/>
      <c r="J209" s="254">
        <v>302.25</v>
      </c>
      <c r="K209" s="254"/>
    </row>
    <row r="210" spans="1:11" ht="14" x14ac:dyDescent="0.3">
      <c r="C210" s="164" t="s">
        <v>86</v>
      </c>
      <c r="H210" s="253">
        <v>0</v>
      </c>
      <c r="I210" s="253"/>
      <c r="J210" s="253">
        <v>0</v>
      </c>
      <c r="K210" s="253"/>
    </row>
    <row r="211" spans="1:11" ht="14" x14ac:dyDescent="0.3">
      <c r="C211" s="164" t="s">
        <v>87</v>
      </c>
      <c r="H211" s="253">
        <v>11.77</v>
      </c>
      <c r="I211" s="253"/>
      <c r="J211" s="253">
        <v>302.25</v>
      </c>
      <c r="K211" s="253"/>
    </row>
    <row r="213" spans="1:11" ht="54" x14ac:dyDescent="0.35">
      <c r="A213" s="176">
        <v>27</v>
      </c>
      <c r="B213" s="176" t="s">
        <v>134</v>
      </c>
      <c r="C213" s="176" t="s">
        <v>984</v>
      </c>
      <c r="D213" s="177" t="s">
        <v>340</v>
      </c>
      <c r="E213" s="178">
        <v>1</v>
      </c>
      <c r="F213" s="179">
        <v>1776.62</v>
      </c>
      <c r="G213" s="180" t="s">
        <v>77</v>
      </c>
      <c r="H213" s="178">
        <v>1</v>
      </c>
      <c r="I213" s="179">
        <v>1776.62</v>
      </c>
      <c r="J213" s="178">
        <v>7.11</v>
      </c>
      <c r="K213" s="179">
        <v>12631.77</v>
      </c>
    </row>
    <row r="214" spans="1:11" ht="14" x14ac:dyDescent="0.3">
      <c r="C214" s="164" t="s">
        <v>87</v>
      </c>
      <c r="H214" s="254">
        <v>1776.62</v>
      </c>
      <c r="I214" s="254"/>
      <c r="J214" s="254">
        <v>12631.77</v>
      </c>
      <c r="K214" s="254"/>
    </row>
    <row r="216" spans="1:11" ht="14.5" x14ac:dyDescent="0.35">
      <c r="A216" s="170">
        <v>28</v>
      </c>
      <c r="B216" s="170" t="s">
        <v>985</v>
      </c>
      <c r="C216" s="170" t="s">
        <v>986</v>
      </c>
      <c r="D216" s="171" t="s">
        <v>133</v>
      </c>
      <c r="E216" s="169">
        <v>1</v>
      </c>
      <c r="F216" s="173"/>
      <c r="G216" s="172"/>
      <c r="H216" s="169"/>
      <c r="I216" s="173"/>
      <c r="J216" s="169"/>
      <c r="K216" s="173"/>
    </row>
    <row r="217" spans="1:11" ht="14.5" x14ac:dyDescent="0.35">
      <c r="A217" s="170"/>
      <c r="B217" s="170"/>
      <c r="C217" s="170" t="s">
        <v>73</v>
      </c>
      <c r="D217" s="171"/>
      <c r="E217" s="169"/>
      <c r="F217" s="173">
        <v>59.79</v>
      </c>
      <c r="G217" s="172" t="s">
        <v>77</v>
      </c>
      <c r="H217" s="169">
        <v>1</v>
      </c>
      <c r="I217" s="173">
        <v>59.79</v>
      </c>
      <c r="J217" s="169">
        <v>34.51</v>
      </c>
      <c r="K217" s="173">
        <v>2063.35</v>
      </c>
    </row>
    <row r="218" spans="1:11" ht="14.5" x14ac:dyDescent="0.35">
      <c r="A218" s="170"/>
      <c r="B218" s="170"/>
      <c r="C218" s="170" t="s">
        <v>74</v>
      </c>
      <c r="D218" s="171"/>
      <c r="E218" s="169"/>
      <c r="F218" s="173">
        <v>4.2699999999999996</v>
      </c>
      <c r="G218" s="172" t="s">
        <v>77</v>
      </c>
      <c r="H218" s="169">
        <v>1</v>
      </c>
      <c r="I218" s="173">
        <v>4.2699999999999996</v>
      </c>
      <c r="J218" s="169">
        <v>11.78</v>
      </c>
      <c r="K218" s="173">
        <v>50.3</v>
      </c>
    </row>
    <row r="219" spans="1:11" ht="14.5" x14ac:dyDescent="0.35">
      <c r="A219" s="170"/>
      <c r="B219" s="170"/>
      <c r="C219" s="170" t="s">
        <v>75</v>
      </c>
      <c r="D219" s="171"/>
      <c r="E219" s="169"/>
      <c r="F219" s="173">
        <v>0.38</v>
      </c>
      <c r="G219" s="172" t="s">
        <v>77</v>
      </c>
      <c r="H219" s="169">
        <v>1</v>
      </c>
      <c r="I219" s="174">
        <v>0.38</v>
      </c>
      <c r="J219" s="169">
        <v>34.51</v>
      </c>
      <c r="K219" s="174">
        <v>13.11</v>
      </c>
    </row>
    <row r="220" spans="1:11" ht="14.5" x14ac:dyDescent="0.35">
      <c r="A220" s="170"/>
      <c r="B220" s="170"/>
      <c r="C220" s="170" t="s">
        <v>76</v>
      </c>
      <c r="D220" s="171"/>
      <c r="E220" s="169"/>
      <c r="F220" s="173">
        <v>89.44</v>
      </c>
      <c r="G220" s="172" t="s">
        <v>77</v>
      </c>
      <c r="H220" s="169">
        <v>1</v>
      </c>
      <c r="I220" s="173">
        <v>89.44</v>
      </c>
      <c r="J220" s="169">
        <v>5.42</v>
      </c>
      <c r="K220" s="173">
        <v>484.76</v>
      </c>
    </row>
    <row r="221" spans="1:11" ht="14.5" x14ac:dyDescent="0.35">
      <c r="A221" s="170"/>
      <c r="B221" s="170"/>
      <c r="C221" s="170" t="s">
        <v>79</v>
      </c>
      <c r="D221" s="171" t="s">
        <v>80</v>
      </c>
      <c r="E221" s="169">
        <v>114</v>
      </c>
      <c r="F221" s="173"/>
      <c r="G221" s="172"/>
      <c r="H221" s="169"/>
      <c r="I221" s="173">
        <v>68.16</v>
      </c>
      <c r="J221" s="169">
        <v>79</v>
      </c>
      <c r="K221" s="173">
        <v>1630.05</v>
      </c>
    </row>
    <row r="222" spans="1:11" ht="14.5" x14ac:dyDescent="0.35">
      <c r="A222" s="170"/>
      <c r="B222" s="170"/>
      <c r="C222" s="170" t="s">
        <v>81</v>
      </c>
      <c r="D222" s="171" t="s">
        <v>80</v>
      </c>
      <c r="E222" s="169">
        <v>67</v>
      </c>
      <c r="F222" s="173"/>
      <c r="G222" s="172"/>
      <c r="H222" s="169"/>
      <c r="I222" s="173">
        <v>40.06</v>
      </c>
      <c r="J222" s="169">
        <v>41</v>
      </c>
      <c r="K222" s="173">
        <v>845.97</v>
      </c>
    </row>
    <row r="223" spans="1:11" ht="14.5" x14ac:dyDescent="0.35">
      <c r="A223" s="170"/>
      <c r="B223" s="170"/>
      <c r="C223" s="170" t="s">
        <v>82</v>
      </c>
      <c r="D223" s="171" t="s">
        <v>80</v>
      </c>
      <c r="E223" s="169">
        <v>175</v>
      </c>
      <c r="F223" s="173"/>
      <c r="G223" s="172"/>
      <c r="H223" s="169"/>
      <c r="I223" s="173">
        <v>0.67</v>
      </c>
      <c r="J223" s="169">
        <v>160</v>
      </c>
      <c r="K223" s="173">
        <v>20.98</v>
      </c>
    </row>
    <row r="224" spans="1:11" ht="14.5" x14ac:dyDescent="0.35">
      <c r="A224" s="176"/>
      <c r="B224" s="176"/>
      <c r="C224" s="176" t="s">
        <v>83</v>
      </c>
      <c r="D224" s="177" t="s">
        <v>84</v>
      </c>
      <c r="E224" s="178">
        <v>5.15</v>
      </c>
      <c r="F224" s="179"/>
      <c r="G224" s="180" t="s">
        <v>77</v>
      </c>
      <c r="H224" s="178">
        <v>1</v>
      </c>
      <c r="I224" s="179">
        <v>5.15</v>
      </c>
      <c r="J224" s="178"/>
      <c r="K224" s="179"/>
    </row>
    <row r="225" spans="1:11" ht="14" x14ac:dyDescent="0.3">
      <c r="C225" s="164" t="s">
        <v>85</v>
      </c>
      <c r="H225" s="254">
        <v>262.39</v>
      </c>
      <c r="I225" s="254"/>
      <c r="J225" s="254">
        <v>5095.41</v>
      </c>
      <c r="K225" s="254"/>
    </row>
    <row r="226" spans="1:11" ht="14" x14ac:dyDescent="0.3">
      <c r="C226" s="164" t="s">
        <v>86</v>
      </c>
      <c r="H226" s="253">
        <v>0</v>
      </c>
      <c r="I226" s="253"/>
      <c r="J226" s="253">
        <v>0</v>
      </c>
      <c r="K226" s="253"/>
    </row>
    <row r="227" spans="1:11" ht="14" x14ac:dyDescent="0.3">
      <c r="C227" s="164" t="s">
        <v>87</v>
      </c>
      <c r="H227" s="253">
        <v>262.39</v>
      </c>
      <c r="I227" s="253"/>
      <c r="J227" s="253">
        <v>5095.41</v>
      </c>
      <c r="K227" s="253"/>
    </row>
    <row r="229" spans="1:11" ht="54" x14ac:dyDescent="0.35">
      <c r="A229" s="176">
        <v>29</v>
      </c>
      <c r="B229" s="176" t="s">
        <v>134</v>
      </c>
      <c r="C229" s="176" t="s">
        <v>987</v>
      </c>
      <c r="D229" s="177" t="s">
        <v>340</v>
      </c>
      <c r="E229" s="178">
        <v>1</v>
      </c>
      <c r="F229" s="179">
        <v>25117.06</v>
      </c>
      <c r="G229" s="180" t="s">
        <v>77</v>
      </c>
      <c r="H229" s="178">
        <v>1</v>
      </c>
      <c r="I229" s="179">
        <v>25117.06</v>
      </c>
      <c r="J229" s="178">
        <v>7.11</v>
      </c>
      <c r="K229" s="179">
        <v>178582.3</v>
      </c>
    </row>
    <row r="230" spans="1:11" ht="14" x14ac:dyDescent="0.3">
      <c r="C230" s="164" t="s">
        <v>87</v>
      </c>
      <c r="H230" s="254">
        <v>25117.06</v>
      </c>
      <c r="I230" s="254"/>
      <c r="J230" s="254">
        <v>178582.3</v>
      </c>
      <c r="K230" s="254"/>
    </row>
    <row r="233" spans="1:11" ht="14" x14ac:dyDescent="0.3">
      <c r="A233" s="256" t="s">
        <v>988</v>
      </c>
      <c r="B233" s="256"/>
      <c r="C233" s="256"/>
      <c r="D233" s="256"/>
      <c r="E233" s="256"/>
      <c r="F233" s="256"/>
      <c r="G233" s="256"/>
      <c r="H233" s="253">
        <v>189271.77</v>
      </c>
      <c r="I233" s="257"/>
      <c r="J233" s="253">
        <v>1594260.24</v>
      </c>
      <c r="K233" s="257"/>
    </row>
    <row r="235" spans="1:11" ht="16.5" x14ac:dyDescent="0.35">
      <c r="A235" s="255" t="s">
        <v>989</v>
      </c>
      <c r="B235" s="255"/>
      <c r="C235" s="255"/>
      <c r="D235" s="255"/>
      <c r="E235" s="255"/>
      <c r="F235" s="255"/>
      <c r="G235" s="255"/>
      <c r="H235" s="255"/>
      <c r="I235" s="255"/>
      <c r="J235" s="255"/>
      <c r="K235" s="255"/>
    </row>
    <row r="236" spans="1:11" ht="105" x14ac:dyDescent="0.35">
      <c r="A236" s="170">
        <v>30</v>
      </c>
      <c r="B236" s="170" t="s">
        <v>948</v>
      </c>
      <c r="C236" s="170" t="s">
        <v>949</v>
      </c>
      <c r="D236" s="171" t="s">
        <v>133</v>
      </c>
      <c r="E236" s="169">
        <v>2</v>
      </c>
      <c r="F236" s="173"/>
      <c r="G236" s="172"/>
      <c r="H236" s="169"/>
      <c r="I236" s="173"/>
      <c r="J236" s="169"/>
      <c r="K236" s="173"/>
    </row>
    <row r="237" spans="1:11" ht="28.5" x14ac:dyDescent="0.35">
      <c r="A237" s="170"/>
      <c r="B237" s="170"/>
      <c r="C237" s="170" t="s">
        <v>73</v>
      </c>
      <c r="D237" s="171"/>
      <c r="E237" s="169"/>
      <c r="F237" s="173">
        <v>18.579999999999998</v>
      </c>
      <c r="G237" s="172" t="s">
        <v>787</v>
      </c>
      <c r="H237" s="169">
        <v>1</v>
      </c>
      <c r="I237" s="173">
        <v>44.87</v>
      </c>
      <c r="J237" s="169">
        <v>34.51</v>
      </c>
      <c r="K237" s="173">
        <v>1548.46</v>
      </c>
    </row>
    <row r="238" spans="1:11" ht="28.5" x14ac:dyDescent="0.35">
      <c r="A238" s="170"/>
      <c r="B238" s="170"/>
      <c r="C238" s="170" t="s">
        <v>74</v>
      </c>
      <c r="D238" s="171"/>
      <c r="E238" s="169"/>
      <c r="F238" s="173">
        <v>0.83</v>
      </c>
      <c r="G238" s="172" t="s">
        <v>788</v>
      </c>
      <c r="H238" s="169">
        <v>1</v>
      </c>
      <c r="I238" s="173">
        <v>2.1800000000000002</v>
      </c>
      <c r="J238" s="169">
        <v>12.88</v>
      </c>
      <c r="K238" s="173">
        <v>28.08</v>
      </c>
    </row>
    <row r="239" spans="1:11" ht="28.5" x14ac:dyDescent="0.35">
      <c r="A239" s="170"/>
      <c r="B239" s="170"/>
      <c r="C239" s="170" t="s">
        <v>75</v>
      </c>
      <c r="D239" s="171"/>
      <c r="E239" s="169"/>
      <c r="F239" s="173">
        <v>0.13</v>
      </c>
      <c r="G239" s="172" t="s">
        <v>788</v>
      </c>
      <c r="H239" s="169">
        <v>1</v>
      </c>
      <c r="I239" s="174">
        <v>0.34</v>
      </c>
      <c r="J239" s="169">
        <v>34.51</v>
      </c>
      <c r="K239" s="174">
        <v>11.73</v>
      </c>
    </row>
    <row r="240" spans="1:11" ht="14.5" x14ac:dyDescent="0.35">
      <c r="A240" s="170"/>
      <c r="B240" s="170"/>
      <c r="C240" s="170" t="s">
        <v>76</v>
      </c>
      <c r="D240" s="171"/>
      <c r="E240" s="169"/>
      <c r="F240" s="173">
        <v>12.76</v>
      </c>
      <c r="G240" s="172" t="s">
        <v>77</v>
      </c>
      <c r="H240" s="169">
        <v>1</v>
      </c>
      <c r="I240" s="173">
        <v>25.52</v>
      </c>
      <c r="J240" s="169">
        <v>5.28</v>
      </c>
      <c r="K240" s="173">
        <v>134.75</v>
      </c>
    </row>
    <row r="241" spans="1:11" ht="14.5" x14ac:dyDescent="0.35">
      <c r="A241" s="170"/>
      <c r="B241" s="170"/>
      <c r="C241" s="170" t="s">
        <v>79</v>
      </c>
      <c r="D241" s="171" t="s">
        <v>80</v>
      </c>
      <c r="E241" s="169">
        <v>110</v>
      </c>
      <c r="F241" s="173"/>
      <c r="G241" s="172"/>
      <c r="H241" s="169"/>
      <c r="I241" s="173">
        <v>49.36</v>
      </c>
      <c r="J241" s="169">
        <v>90</v>
      </c>
      <c r="K241" s="173">
        <v>1393.61</v>
      </c>
    </row>
    <row r="242" spans="1:11" ht="14.5" x14ac:dyDescent="0.35">
      <c r="A242" s="170"/>
      <c r="B242" s="170"/>
      <c r="C242" s="170" t="s">
        <v>81</v>
      </c>
      <c r="D242" s="171" t="s">
        <v>80</v>
      </c>
      <c r="E242" s="169">
        <v>74</v>
      </c>
      <c r="F242" s="173"/>
      <c r="G242" s="172"/>
      <c r="H242" s="169"/>
      <c r="I242" s="173">
        <v>33.200000000000003</v>
      </c>
      <c r="J242" s="169">
        <v>41</v>
      </c>
      <c r="K242" s="173">
        <v>634.87</v>
      </c>
    </row>
    <row r="243" spans="1:11" ht="14.5" x14ac:dyDescent="0.35">
      <c r="A243" s="170"/>
      <c r="B243" s="170"/>
      <c r="C243" s="170" t="s">
        <v>82</v>
      </c>
      <c r="D243" s="171" t="s">
        <v>80</v>
      </c>
      <c r="E243" s="169">
        <v>175</v>
      </c>
      <c r="F243" s="173"/>
      <c r="G243" s="172"/>
      <c r="H243" s="169"/>
      <c r="I243" s="173">
        <v>0.6</v>
      </c>
      <c r="J243" s="169">
        <v>160</v>
      </c>
      <c r="K243" s="173">
        <v>18.77</v>
      </c>
    </row>
    <row r="244" spans="1:11" ht="28.5" x14ac:dyDescent="0.35">
      <c r="A244" s="176"/>
      <c r="B244" s="176"/>
      <c r="C244" s="176" t="s">
        <v>83</v>
      </c>
      <c r="D244" s="177" t="s">
        <v>84</v>
      </c>
      <c r="E244" s="178">
        <v>1.6</v>
      </c>
      <c r="F244" s="179"/>
      <c r="G244" s="180" t="s">
        <v>787</v>
      </c>
      <c r="H244" s="178">
        <v>1</v>
      </c>
      <c r="I244" s="179">
        <v>3.86</v>
      </c>
      <c r="J244" s="178"/>
      <c r="K244" s="179"/>
    </row>
    <row r="245" spans="1:11" ht="14" x14ac:dyDescent="0.3">
      <c r="C245" s="164" t="s">
        <v>85</v>
      </c>
      <c r="H245" s="254">
        <v>155.72999999999999</v>
      </c>
      <c r="I245" s="254"/>
      <c r="J245" s="254">
        <v>3758.54</v>
      </c>
      <c r="K245" s="254"/>
    </row>
    <row r="246" spans="1:11" ht="14" x14ac:dyDescent="0.3">
      <c r="C246" s="164" t="s">
        <v>86</v>
      </c>
      <c r="H246" s="253">
        <v>0</v>
      </c>
      <c r="I246" s="253"/>
      <c r="J246" s="253">
        <v>0</v>
      </c>
      <c r="K246" s="253"/>
    </row>
    <row r="247" spans="1:11" ht="14" x14ac:dyDescent="0.3">
      <c r="C247" s="164" t="s">
        <v>87</v>
      </c>
      <c r="H247" s="253">
        <v>155.72999999999999</v>
      </c>
      <c r="I247" s="253"/>
      <c r="J247" s="253">
        <v>3758.54</v>
      </c>
      <c r="K247" s="253"/>
    </row>
    <row r="249" spans="1:11" ht="68" x14ac:dyDescent="0.35">
      <c r="A249" s="176">
        <v>31</v>
      </c>
      <c r="B249" s="176" t="s">
        <v>134</v>
      </c>
      <c r="C249" s="176" t="s">
        <v>990</v>
      </c>
      <c r="D249" s="177" t="s">
        <v>340</v>
      </c>
      <c r="E249" s="178">
        <v>2</v>
      </c>
      <c r="F249" s="179">
        <v>1804.74</v>
      </c>
      <c r="G249" s="180" t="s">
        <v>77</v>
      </c>
      <c r="H249" s="178">
        <v>1</v>
      </c>
      <c r="I249" s="179">
        <v>3609.48</v>
      </c>
      <c r="J249" s="178">
        <v>9.74</v>
      </c>
      <c r="K249" s="179">
        <v>35156.339999999997</v>
      </c>
    </row>
    <row r="250" spans="1:11" ht="14" x14ac:dyDescent="0.3">
      <c r="C250" s="164" t="s">
        <v>87</v>
      </c>
      <c r="H250" s="254">
        <v>3609.48</v>
      </c>
      <c r="I250" s="254"/>
      <c r="J250" s="254">
        <v>35156.339999999997</v>
      </c>
      <c r="K250" s="254"/>
    </row>
    <row r="252" spans="1:11" ht="54" x14ac:dyDescent="0.35">
      <c r="A252" s="176">
        <v>32</v>
      </c>
      <c r="B252" s="176" t="s">
        <v>134</v>
      </c>
      <c r="C252" s="176" t="s">
        <v>951</v>
      </c>
      <c r="D252" s="177" t="s">
        <v>340</v>
      </c>
      <c r="E252" s="178">
        <v>2</v>
      </c>
      <c r="F252" s="179">
        <v>4200.96</v>
      </c>
      <c r="G252" s="180" t="s">
        <v>77</v>
      </c>
      <c r="H252" s="178">
        <v>1</v>
      </c>
      <c r="I252" s="179">
        <v>8401.92</v>
      </c>
      <c r="J252" s="178">
        <v>7.11</v>
      </c>
      <c r="K252" s="179">
        <v>59737.65</v>
      </c>
    </row>
    <row r="253" spans="1:11" ht="14" x14ac:dyDescent="0.3">
      <c r="C253" s="164" t="s">
        <v>87</v>
      </c>
      <c r="H253" s="254">
        <v>8401.92</v>
      </c>
      <c r="I253" s="254"/>
      <c r="J253" s="254">
        <v>59737.65</v>
      </c>
      <c r="K253" s="254"/>
    </row>
    <row r="255" spans="1:11" ht="105" x14ac:dyDescent="0.35">
      <c r="A255" s="170">
        <v>33</v>
      </c>
      <c r="B255" s="170" t="s">
        <v>952</v>
      </c>
      <c r="C255" s="170" t="s">
        <v>953</v>
      </c>
      <c r="D255" s="171" t="s">
        <v>954</v>
      </c>
      <c r="E255" s="169">
        <v>1.1200000000000001</v>
      </c>
      <c r="F255" s="173"/>
      <c r="G255" s="172"/>
      <c r="H255" s="169"/>
      <c r="I255" s="173"/>
      <c r="J255" s="169"/>
      <c r="K255" s="173"/>
    </row>
    <row r="256" spans="1:11" ht="28.5" x14ac:dyDescent="0.35">
      <c r="A256" s="170"/>
      <c r="B256" s="170"/>
      <c r="C256" s="170" t="s">
        <v>73</v>
      </c>
      <c r="D256" s="171"/>
      <c r="E256" s="169"/>
      <c r="F256" s="173">
        <v>65.09</v>
      </c>
      <c r="G256" s="172" t="s">
        <v>787</v>
      </c>
      <c r="H256" s="169">
        <v>1</v>
      </c>
      <c r="I256" s="173">
        <v>88.03</v>
      </c>
      <c r="J256" s="169">
        <v>34.51</v>
      </c>
      <c r="K256" s="173">
        <v>3037.92</v>
      </c>
    </row>
    <row r="257" spans="1:11" ht="28.5" x14ac:dyDescent="0.35">
      <c r="A257" s="170"/>
      <c r="B257" s="170"/>
      <c r="C257" s="170" t="s">
        <v>74</v>
      </c>
      <c r="D257" s="171"/>
      <c r="E257" s="169"/>
      <c r="F257" s="173">
        <v>0.83</v>
      </c>
      <c r="G257" s="172" t="s">
        <v>788</v>
      </c>
      <c r="H257" s="169">
        <v>1</v>
      </c>
      <c r="I257" s="173">
        <v>1.22</v>
      </c>
      <c r="J257" s="169">
        <v>12.88</v>
      </c>
      <c r="K257" s="173">
        <v>15.71</v>
      </c>
    </row>
    <row r="258" spans="1:11" ht="28.5" x14ac:dyDescent="0.35">
      <c r="A258" s="170"/>
      <c r="B258" s="170"/>
      <c r="C258" s="170" t="s">
        <v>75</v>
      </c>
      <c r="D258" s="171"/>
      <c r="E258" s="169"/>
      <c r="F258" s="173">
        <v>0.13</v>
      </c>
      <c r="G258" s="172" t="s">
        <v>788</v>
      </c>
      <c r="H258" s="169">
        <v>1</v>
      </c>
      <c r="I258" s="174">
        <v>0.19</v>
      </c>
      <c r="J258" s="169">
        <v>34.51</v>
      </c>
      <c r="K258" s="174">
        <v>6.56</v>
      </c>
    </row>
    <row r="259" spans="1:11" ht="14.5" x14ac:dyDescent="0.35">
      <c r="A259" s="170"/>
      <c r="B259" s="170"/>
      <c r="C259" s="170" t="s">
        <v>76</v>
      </c>
      <c r="D259" s="171"/>
      <c r="E259" s="169"/>
      <c r="F259" s="173">
        <v>5.43</v>
      </c>
      <c r="G259" s="172" t="s">
        <v>77</v>
      </c>
      <c r="H259" s="169">
        <v>1</v>
      </c>
      <c r="I259" s="173">
        <v>6.08</v>
      </c>
      <c r="J259" s="169">
        <v>5.85</v>
      </c>
      <c r="K259" s="173">
        <v>35.57</v>
      </c>
    </row>
    <row r="260" spans="1:11" ht="14.5" x14ac:dyDescent="0.35">
      <c r="A260" s="170"/>
      <c r="B260" s="170"/>
      <c r="C260" s="170" t="s">
        <v>79</v>
      </c>
      <c r="D260" s="171" t="s">
        <v>80</v>
      </c>
      <c r="E260" s="169">
        <v>110</v>
      </c>
      <c r="F260" s="173"/>
      <c r="G260" s="172"/>
      <c r="H260" s="169"/>
      <c r="I260" s="173">
        <v>96.83</v>
      </c>
      <c r="J260" s="169">
        <v>90</v>
      </c>
      <c r="K260" s="173">
        <v>2734.13</v>
      </c>
    </row>
    <row r="261" spans="1:11" ht="14.5" x14ac:dyDescent="0.35">
      <c r="A261" s="170"/>
      <c r="B261" s="170"/>
      <c r="C261" s="170" t="s">
        <v>81</v>
      </c>
      <c r="D261" s="171" t="s">
        <v>80</v>
      </c>
      <c r="E261" s="169">
        <v>74</v>
      </c>
      <c r="F261" s="173"/>
      <c r="G261" s="172"/>
      <c r="H261" s="169"/>
      <c r="I261" s="173">
        <v>65.14</v>
      </c>
      <c r="J261" s="169">
        <v>41</v>
      </c>
      <c r="K261" s="173">
        <v>1245.55</v>
      </c>
    </row>
    <row r="262" spans="1:11" ht="14.5" x14ac:dyDescent="0.35">
      <c r="A262" s="170"/>
      <c r="B262" s="170"/>
      <c r="C262" s="170" t="s">
        <v>82</v>
      </c>
      <c r="D262" s="171" t="s">
        <v>80</v>
      </c>
      <c r="E262" s="169">
        <v>175</v>
      </c>
      <c r="F262" s="173"/>
      <c r="G262" s="172"/>
      <c r="H262" s="169"/>
      <c r="I262" s="173">
        <v>0.33</v>
      </c>
      <c r="J262" s="169">
        <v>160</v>
      </c>
      <c r="K262" s="173">
        <v>10.5</v>
      </c>
    </row>
    <row r="263" spans="1:11" ht="28.5" x14ac:dyDescent="0.35">
      <c r="A263" s="176"/>
      <c r="B263" s="176"/>
      <c r="C263" s="176" t="s">
        <v>83</v>
      </c>
      <c r="D263" s="177" t="s">
        <v>84</v>
      </c>
      <c r="E263" s="178">
        <v>5.75</v>
      </c>
      <c r="F263" s="179"/>
      <c r="G263" s="180" t="s">
        <v>787</v>
      </c>
      <c r="H263" s="178">
        <v>1</v>
      </c>
      <c r="I263" s="179">
        <v>7.78</v>
      </c>
      <c r="J263" s="178"/>
      <c r="K263" s="179"/>
    </row>
    <row r="264" spans="1:11" ht="14" x14ac:dyDescent="0.3">
      <c r="C264" s="164" t="s">
        <v>85</v>
      </c>
      <c r="H264" s="254">
        <v>257.63</v>
      </c>
      <c r="I264" s="254"/>
      <c r="J264" s="254">
        <v>7079.38</v>
      </c>
      <c r="K264" s="254"/>
    </row>
    <row r="265" spans="1:11" ht="14" x14ac:dyDescent="0.3">
      <c r="C265" s="164" t="s">
        <v>86</v>
      </c>
      <c r="H265" s="253">
        <v>0</v>
      </c>
      <c r="I265" s="253"/>
      <c r="J265" s="253">
        <v>0</v>
      </c>
      <c r="K265" s="253"/>
    </row>
    <row r="266" spans="1:11" ht="14" x14ac:dyDescent="0.3">
      <c r="C266" s="164" t="s">
        <v>87</v>
      </c>
      <c r="H266" s="253">
        <v>257.63</v>
      </c>
      <c r="I266" s="253"/>
      <c r="J266" s="253">
        <v>7079.38</v>
      </c>
      <c r="K266" s="253"/>
    </row>
    <row r="268" spans="1:11" ht="27" x14ac:dyDescent="0.35">
      <c r="A268" s="176">
        <v>34</v>
      </c>
      <c r="B268" s="176" t="s">
        <v>134</v>
      </c>
      <c r="C268" s="176" t="s">
        <v>991</v>
      </c>
      <c r="D268" s="177" t="s">
        <v>340</v>
      </c>
      <c r="E268" s="178">
        <v>4</v>
      </c>
      <c r="F268" s="179">
        <v>461.73</v>
      </c>
      <c r="G268" s="180" t="s">
        <v>77</v>
      </c>
      <c r="H268" s="178">
        <v>1</v>
      </c>
      <c r="I268" s="179">
        <v>1846.92</v>
      </c>
      <c r="J268" s="178">
        <v>9.74</v>
      </c>
      <c r="K268" s="179">
        <v>17989</v>
      </c>
    </row>
    <row r="269" spans="1:11" ht="14" x14ac:dyDescent="0.3">
      <c r="C269" s="164" t="s">
        <v>87</v>
      </c>
      <c r="H269" s="254">
        <v>1846.92</v>
      </c>
      <c r="I269" s="254"/>
      <c r="J269" s="254">
        <v>17989</v>
      </c>
      <c r="K269" s="254"/>
    </row>
    <row r="271" spans="1:11" ht="58" x14ac:dyDescent="0.35">
      <c r="A271" s="170">
        <v>35</v>
      </c>
      <c r="B271" s="170" t="s">
        <v>956</v>
      </c>
      <c r="C271" s="170" t="s">
        <v>957</v>
      </c>
      <c r="D271" s="171" t="s">
        <v>958</v>
      </c>
      <c r="E271" s="169">
        <v>0.56000000000000005</v>
      </c>
      <c r="F271" s="173"/>
      <c r="G271" s="172"/>
      <c r="H271" s="169"/>
      <c r="I271" s="173"/>
      <c r="J271" s="169"/>
      <c r="K271" s="173"/>
    </row>
    <row r="272" spans="1:11" ht="14.5" x14ac:dyDescent="0.35">
      <c r="A272" s="170"/>
      <c r="B272" s="170"/>
      <c r="C272" s="170" t="s">
        <v>73</v>
      </c>
      <c r="D272" s="171"/>
      <c r="E272" s="169"/>
      <c r="F272" s="173">
        <v>51.05</v>
      </c>
      <c r="G272" s="172" t="s">
        <v>209</v>
      </c>
      <c r="H272" s="169">
        <v>1</v>
      </c>
      <c r="I272" s="173">
        <v>32.880000000000003</v>
      </c>
      <c r="J272" s="169">
        <v>34.51</v>
      </c>
      <c r="K272" s="173">
        <v>1134.69</v>
      </c>
    </row>
    <row r="273" spans="1:11" ht="14.5" x14ac:dyDescent="0.35">
      <c r="A273" s="170"/>
      <c r="B273" s="170"/>
      <c r="C273" s="170" t="s">
        <v>74</v>
      </c>
      <c r="D273" s="171"/>
      <c r="E273" s="169"/>
      <c r="F273" s="173">
        <v>3.32</v>
      </c>
      <c r="G273" s="172" t="s">
        <v>210</v>
      </c>
      <c r="H273" s="169">
        <v>1</v>
      </c>
      <c r="I273" s="173">
        <v>2.3199999999999998</v>
      </c>
      <c r="J273" s="169">
        <v>12.88</v>
      </c>
      <c r="K273" s="173">
        <v>29.88</v>
      </c>
    </row>
    <row r="274" spans="1:11" ht="14.5" x14ac:dyDescent="0.35">
      <c r="A274" s="170"/>
      <c r="B274" s="170"/>
      <c r="C274" s="170" t="s">
        <v>75</v>
      </c>
      <c r="D274" s="171"/>
      <c r="E274" s="169"/>
      <c r="F274" s="173">
        <v>0.5</v>
      </c>
      <c r="G274" s="172" t="s">
        <v>210</v>
      </c>
      <c r="H274" s="169">
        <v>1</v>
      </c>
      <c r="I274" s="174">
        <v>0.35</v>
      </c>
      <c r="J274" s="169">
        <v>34.51</v>
      </c>
      <c r="K274" s="174">
        <v>12.08</v>
      </c>
    </row>
    <row r="275" spans="1:11" ht="14.5" x14ac:dyDescent="0.35">
      <c r="A275" s="170"/>
      <c r="B275" s="170"/>
      <c r="C275" s="170" t="s">
        <v>76</v>
      </c>
      <c r="D275" s="171"/>
      <c r="E275" s="169"/>
      <c r="F275" s="173">
        <v>28.76</v>
      </c>
      <c r="G275" s="172" t="s">
        <v>77</v>
      </c>
      <c r="H275" s="169">
        <v>1</v>
      </c>
      <c r="I275" s="173">
        <v>16.11</v>
      </c>
      <c r="J275" s="169">
        <v>21.4</v>
      </c>
      <c r="K275" s="173">
        <v>344.75</v>
      </c>
    </row>
    <row r="276" spans="1:11" ht="14.5" x14ac:dyDescent="0.35">
      <c r="A276" s="170"/>
      <c r="B276" s="170"/>
      <c r="C276" s="170" t="s">
        <v>79</v>
      </c>
      <c r="D276" s="171" t="s">
        <v>80</v>
      </c>
      <c r="E276" s="169">
        <v>110</v>
      </c>
      <c r="F276" s="173"/>
      <c r="G276" s="172"/>
      <c r="H276" s="169"/>
      <c r="I276" s="173">
        <v>36.17</v>
      </c>
      <c r="J276" s="169">
        <v>90</v>
      </c>
      <c r="K276" s="173">
        <v>1021.22</v>
      </c>
    </row>
    <row r="277" spans="1:11" ht="14.5" x14ac:dyDescent="0.35">
      <c r="A277" s="170"/>
      <c r="B277" s="170"/>
      <c r="C277" s="170" t="s">
        <v>81</v>
      </c>
      <c r="D277" s="171" t="s">
        <v>80</v>
      </c>
      <c r="E277" s="169">
        <v>74</v>
      </c>
      <c r="F277" s="173"/>
      <c r="G277" s="172"/>
      <c r="H277" s="169"/>
      <c r="I277" s="173">
        <v>24.33</v>
      </c>
      <c r="J277" s="169">
        <v>41</v>
      </c>
      <c r="K277" s="173">
        <v>465.22</v>
      </c>
    </row>
    <row r="278" spans="1:11" ht="14.5" x14ac:dyDescent="0.35">
      <c r="A278" s="170"/>
      <c r="B278" s="170"/>
      <c r="C278" s="170" t="s">
        <v>82</v>
      </c>
      <c r="D278" s="171" t="s">
        <v>80</v>
      </c>
      <c r="E278" s="169">
        <v>175</v>
      </c>
      <c r="F278" s="173"/>
      <c r="G278" s="172"/>
      <c r="H278" s="169"/>
      <c r="I278" s="173">
        <v>0.61</v>
      </c>
      <c r="J278" s="169">
        <v>160</v>
      </c>
      <c r="K278" s="173">
        <v>19.329999999999998</v>
      </c>
    </row>
    <row r="279" spans="1:11" ht="14.5" x14ac:dyDescent="0.35">
      <c r="A279" s="176"/>
      <c r="B279" s="176"/>
      <c r="C279" s="176" t="s">
        <v>83</v>
      </c>
      <c r="D279" s="177" t="s">
        <v>84</v>
      </c>
      <c r="E279" s="178">
        <v>4.1399999999999997</v>
      </c>
      <c r="F279" s="179"/>
      <c r="G279" s="180" t="s">
        <v>209</v>
      </c>
      <c r="H279" s="178">
        <v>1</v>
      </c>
      <c r="I279" s="179">
        <v>2.67</v>
      </c>
      <c r="J279" s="178"/>
      <c r="K279" s="179"/>
    </row>
    <row r="280" spans="1:11" ht="14" x14ac:dyDescent="0.3">
      <c r="C280" s="164" t="s">
        <v>85</v>
      </c>
      <c r="H280" s="254">
        <v>112.42</v>
      </c>
      <c r="I280" s="254"/>
      <c r="J280" s="254">
        <v>3015.09</v>
      </c>
      <c r="K280" s="254"/>
    </row>
    <row r="281" spans="1:11" ht="14" x14ac:dyDescent="0.3">
      <c r="C281" s="164" t="s">
        <v>86</v>
      </c>
      <c r="H281" s="253">
        <v>0</v>
      </c>
      <c r="I281" s="253"/>
      <c r="J281" s="253">
        <v>0</v>
      </c>
      <c r="K281" s="253"/>
    </row>
    <row r="282" spans="1:11" ht="14" x14ac:dyDescent="0.3">
      <c r="C282" s="164" t="s">
        <v>87</v>
      </c>
      <c r="H282" s="253">
        <v>112.42</v>
      </c>
      <c r="I282" s="253"/>
      <c r="J282" s="253">
        <v>3015.09</v>
      </c>
      <c r="K282" s="253"/>
    </row>
    <row r="284" spans="1:11" ht="54" x14ac:dyDescent="0.35">
      <c r="A284" s="176">
        <v>36</v>
      </c>
      <c r="B284" s="176" t="s">
        <v>134</v>
      </c>
      <c r="C284" s="176" t="s">
        <v>992</v>
      </c>
      <c r="D284" s="177" t="s">
        <v>340</v>
      </c>
      <c r="E284" s="178">
        <v>2</v>
      </c>
      <c r="F284" s="179">
        <v>5021.55</v>
      </c>
      <c r="G284" s="180" t="s">
        <v>77</v>
      </c>
      <c r="H284" s="178">
        <v>1</v>
      </c>
      <c r="I284" s="179">
        <v>10043.1</v>
      </c>
      <c r="J284" s="178">
        <v>9.74</v>
      </c>
      <c r="K284" s="179">
        <v>97819.79</v>
      </c>
    </row>
    <row r="285" spans="1:11" ht="14" x14ac:dyDescent="0.3">
      <c r="C285" s="164" t="s">
        <v>87</v>
      </c>
      <c r="H285" s="254">
        <v>10043.1</v>
      </c>
      <c r="I285" s="254"/>
      <c r="J285" s="254">
        <v>97819.79</v>
      </c>
      <c r="K285" s="254"/>
    </row>
    <row r="287" spans="1:11" ht="41" x14ac:dyDescent="0.35">
      <c r="A287" s="176">
        <v>37</v>
      </c>
      <c r="B287" s="176" t="s">
        <v>134</v>
      </c>
      <c r="C287" s="176" t="s">
        <v>993</v>
      </c>
      <c r="D287" s="177" t="s">
        <v>340</v>
      </c>
      <c r="E287" s="178">
        <v>2</v>
      </c>
      <c r="F287" s="179">
        <v>805.41</v>
      </c>
      <c r="G287" s="180" t="s">
        <v>77</v>
      </c>
      <c r="H287" s="178">
        <v>1</v>
      </c>
      <c r="I287" s="179">
        <v>1610.82</v>
      </c>
      <c r="J287" s="178">
        <v>9.74</v>
      </c>
      <c r="K287" s="179">
        <v>15689.39</v>
      </c>
    </row>
    <row r="288" spans="1:11" ht="14" x14ac:dyDescent="0.3">
      <c r="C288" s="164" t="s">
        <v>87</v>
      </c>
      <c r="H288" s="254">
        <v>1610.82</v>
      </c>
      <c r="I288" s="254"/>
      <c r="J288" s="254">
        <v>15689.39</v>
      </c>
      <c r="K288" s="254"/>
    </row>
    <row r="290" spans="1:11" ht="105" x14ac:dyDescent="0.35">
      <c r="A290" s="170">
        <v>38</v>
      </c>
      <c r="B290" s="170" t="s">
        <v>961</v>
      </c>
      <c r="C290" s="170" t="s">
        <v>962</v>
      </c>
      <c r="D290" s="171" t="s">
        <v>963</v>
      </c>
      <c r="E290" s="169">
        <v>1</v>
      </c>
      <c r="F290" s="173"/>
      <c r="G290" s="172"/>
      <c r="H290" s="169"/>
      <c r="I290" s="173"/>
      <c r="J290" s="169"/>
      <c r="K290" s="173"/>
    </row>
    <row r="291" spans="1:11" ht="28.5" x14ac:dyDescent="0.35">
      <c r="A291" s="170"/>
      <c r="B291" s="170"/>
      <c r="C291" s="170" t="s">
        <v>73</v>
      </c>
      <c r="D291" s="171"/>
      <c r="E291" s="169"/>
      <c r="F291" s="173">
        <v>184.06</v>
      </c>
      <c r="G291" s="172" t="s">
        <v>787</v>
      </c>
      <c r="H291" s="169">
        <v>1</v>
      </c>
      <c r="I291" s="173">
        <v>222.25</v>
      </c>
      <c r="J291" s="169">
        <v>34.51</v>
      </c>
      <c r="K291" s="173">
        <v>7669.85</v>
      </c>
    </row>
    <row r="292" spans="1:11" ht="28.5" x14ac:dyDescent="0.35">
      <c r="A292" s="170"/>
      <c r="B292" s="170"/>
      <c r="C292" s="170" t="s">
        <v>74</v>
      </c>
      <c r="D292" s="171"/>
      <c r="E292" s="169"/>
      <c r="F292" s="173">
        <v>72.09</v>
      </c>
      <c r="G292" s="172" t="s">
        <v>788</v>
      </c>
      <c r="H292" s="169">
        <v>1</v>
      </c>
      <c r="I292" s="173">
        <v>94.62</v>
      </c>
      <c r="J292" s="169">
        <v>11.98</v>
      </c>
      <c r="K292" s="173">
        <v>1133.55</v>
      </c>
    </row>
    <row r="293" spans="1:11" ht="28.5" x14ac:dyDescent="0.35">
      <c r="A293" s="170"/>
      <c r="B293" s="170"/>
      <c r="C293" s="170" t="s">
        <v>75</v>
      </c>
      <c r="D293" s="171"/>
      <c r="E293" s="169"/>
      <c r="F293" s="173">
        <v>8.18</v>
      </c>
      <c r="G293" s="172" t="s">
        <v>788</v>
      </c>
      <c r="H293" s="169">
        <v>1</v>
      </c>
      <c r="I293" s="174">
        <v>10.74</v>
      </c>
      <c r="J293" s="169">
        <v>34.51</v>
      </c>
      <c r="K293" s="174">
        <v>370.64</v>
      </c>
    </row>
    <row r="294" spans="1:11" ht="14.5" x14ac:dyDescent="0.35">
      <c r="A294" s="170"/>
      <c r="B294" s="170"/>
      <c r="C294" s="170" t="s">
        <v>76</v>
      </c>
      <c r="D294" s="171"/>
      <c r="E294" s="169"/>
      <c r="F294" s="173">
        <v>26.67</v>
      </c>
      <c r="G294" s="172" t="s">
        <v>77</v>
      </c>
      <c r="H294" s="169">
        <v>1</v>
      </c>
      <c r="I294" s="173">
        <v>26.67</v>
      </c>
      <c r="J294" s="169">
        <v>8.02</v>
      </c>
      <c r="K294" s="173">
        <v>213.89</v>
      </c>
    </row>
    <row r="295" spans="1:11" ht="14.5" x14ac:dyDescent="0.35">
      <c r="A295" s="170"/>
      <c r="B295" s="170"/>
      <c r="C295" s="170" t="s">
        <v>79</v>
      </c>
      <c r="D295" s="171" t="s">
        <v>80</v>
      </c>
      <c r="E295" s="169">
        <v>110</v>
      </c>
      <c r="F295" s="173"/>
      <c r="G295" s="172"/>
      <c r="H295" s="169"/>
      <c r="I295" s="173">
        <v>244.48</v>
      </c>
      <c r="J295" s="169">
        <v>90</v>
      </c>
      <c r="K295" s="173">
        <v>6902.87</v>
      </c>
    </row>
    <row r="296" spans="1:11" ht="14.5" x14ac:dyDescent="0.35">
      <c r="A296" s="170"/>
      <c r="B296" s="170"/>
      <c r="C296" s="170" t="s">
        <v>81</v>
      </c>
      <c r="D296" s="171" t="s">
        <v>80</v>
      </c>
      <c r="E296" s="169">
        <v>74</v>
      </c>
      <c r="F296" s="173"/>
      <c r="G296" s="172"/>
      <c r="H296" s="169"/>
      <c r="I296" s="173">
        <v>164.47</v>
      </c>
      <c r="J296" s="169">
        <v>41</v>
      </c>
      <c r="K296" s="173">
        <v>3144.64</v>
      </c>
    </row>
    <row r="297" spans="1:11" ht="14.5" x14ac:dyDescent="0.35">
      <c r="A297" s="170"/>
      <c r="B297" s="170"/>
      <c r="C297" s="170" t="s">
        <v>82</v>
      </c>
      <c r="D297" s="171" t="s">
        <v>80</v>
      </c>
      <c r="E297" s="169">
        <v>175</v>
      </c>
      <c r="F297" s="173"/>
      <c r="G297" s="172"/>
      <c r="H297" s="169"/>
      <c r="I297" s="173">
        <v>18.8</v>
      </c>
      <c r="J297" s="169">
        <v>160</v>
      </c>
      <c r="K297" s="173">
        <v>593.02</v>
      </c>
    </row>
    <row r="298" spans="1:11" ht="28.5" x14ac:dyDescent="0.35">
      <c r="A298" s="176"/>
      <c r="B298" s="176"/>
      <c r="C298" s="176" t="s">
        <v>83</v>
      </c>
      <c r="D298" s="177" t="s">
        <v>84</v>
      </c>
      <c r="E298" s="178">
        <v>15.3</v>
      </c>
      <c r="F298" s="179"/>
      <c r="G298" s="180" t="s">
        <v>787</v>
      </c>
      <c r="H298" s="178">
        <v>1</v>
      </c>
      <c r="I298" s="179">
        <v>18.47</v>
      </c>
      <c r="J298" s="178"/>
      <c r="K298" s="179"/>
    </row>
    <row r="299" spans="1:11" ht="14" x14ac:dyDescent="0.3">
      <c r="C299" s="164" t="s">
        <v>85</v>
      </c>
      <c r="H299" s="254">
        <v>771.29</v>
      </c>
      <c r="I299" s="254"/>
      <c r="J299" s="254">
        <v>19657.82</v>
      </c>
      <c r="K299" s="254"/>
    </row>
    <row r="300" spans="1:11" ht="14" x14ac:dyDescent="0.3">
      <c r="C300" s="164" t="s">
        <v>86</v>
      </c>
      <c r="H300" s="253">
        <v>0</v>
      </c>
      <c r="I300" s="253"/>
      <c r="J300" s="253">
        <v>0</v>
      </c>
      <c r="K300" s="253"/>
    </row>
    <row r="301" spans="1:11" ht="14" x14ac:dyDescent="0.3">
      <c r="C301" s="164" t="s">
        <v>87</v>
      </c>
      <c r="H301" s="253">
        <v>771.29</v>
      </c>
      <c r="I301" s="253"/>
      <c r="J301" s="253">
        <v>19657.82</v>
      </c>
      <c r="K301" s="253"/>
    </row>
    <row r="303" spans="1:11" ht="40" x14ac:dyDescent="0.35">
      <c r="A303" s="176">
        <v>39</v>
      </c>
      <c r="B303" s="176" t="s">
        <v>134</v>
      </c>
      <c r="C303" s="176" t="s">
        <v>994</v>
      </c>
      <c r="D303" s="177" t="s">
        <v>340</v>
      </c>
      <c r="E303" s="178">
        <v>1</v>
      </c>
      <c r="F303" s="179">
        <v>48675.22</v>
      </c>
      <c r="G303" s="180" t="s">
        <v>77</v>
      </c>
      <c r="H303" s="178">
        <v>1</v>
      </c>
      <c r="I303" s="179">
        <v>48675.22</v>
      </c>
      <c r="J303" s="178">
        <v>7.11</v>
      </c>
      <c r="K303" s="179">
        <v>346080.81</v>
      </c>
    </row>
    <row r="304" spans="1:11" ht="14" x14ac:dyDescent="0.3">
      <c r="C304" s="164" t="s">
        <v>87</v>
      </c>
      <c r="H304" s="254">
        <v>48675.22</v>
      </c>
      <c r="I304" s="254"/>
      <c r="J304" s="254">
        <v>346080.81</v>
      </c>
      <c r="K304" s="254"/>
    </row>
    <row r="306" spans="1:11" ht="40" x14ac:dyDescent="0.35">
      <c r="A306" s="176">
        <v>40</v>
      </c>
      <c r="B306" s="176" t="s">
        <v>134</v>
      </c>
      <c r="C306" s="176" t="s">
        <v>995</v>
      </c>
      <c r="D306" s="177" t="s">
        <v>340</v>
      </c>
      <c r="E306" s="178">
        <v>1</v>
      </c>
      <c r="F306" s="179">
        <v>5179.32</v>
      </c>
      <c r="G306" s="180" t="s">
        <v>77</v>
      </c>
      <c r="H306" s="178">
        <v>1</v>
      </c>
      <c r="I306" s="179">
        <v>5179.32</v>
      </c>
      <c r="J306" s="178">
        <v>7.11</v>
      </c>
      <c r="K306" s="179">
        <v>36824.97</v>
      </c>
    </row>
    <row r="307" spans="1:11" ht="14" x14ac:dyDescent="0.3">
      <c r="C307" s="164" t="s">
        <v>87</v>
      </c>
      <c r="H307" s="254">
        <v>5179.32</v>
      </c>
      <c r="I307" s="254"/>
      <c r="J307" s="254">
        <v>36824.97</v>
      </c>
      <c r="K307" s="254"/>
    </row>
    <row r="309" spans="1:11" ht="105" x14ac:dyDescent="0.35">
      <c r="A309" s="170">
        <v>41</v>
      </c>
      <c r="B309" s="170" t="s">
        <v>965</v>
      </c>
      <c r="C309" s="170" t="s">
        <v>966</v>
      </c>
      <c r="D309" s="171" t="s">
        <v>967</v>
      </c>
      <c r="E309" s="169">
        <v>2</v>
      </c>
      <c r="F309" s="173"/>
      <c r="G309" s="172"/>
      <c r="H309" s="169"/>
      <c r="I309" s="173"/>
      <c r="J309" s="169"/>
      <c r="K309" s="173"/>
    </row>
    <row r="310" spans="1:11" ht="28.5" x14ac:dyDescent="0.35">
      <c r="A310" s="170"/>
      <c r="B310" s="170"/>
      <c r="C310" s="170" t="s">
        <v>73</v>
      </c>
      <c r="D310" s="171"/>
      <c r="E310" s="169"/>
      <c r="F310" s="173">
        <v>73.14</v>
      </c>
      <c r="G310" s="172" t="s">
        <v>787</v>
      </c>
      <c r="H310" s="169">
        <v>1</v>
      </c>
      <c r="I310" s="173">
        <v>176.63</v>
      </c>
      <c r="J310" s="169">
        <v>34.51</v>
      </c>
      <c r="K310" s="173">
        <v>6095.5</v>
      </c>
    </row>
    <row r="311" spans="1:11" ht="28.5" x14ac:dyDescent="0.35">
      <c r="A311" s="170"/>
      <c r="B311" s="170"/>
      <c r="C311" s="170" t="s">
        <v>74</v>
      </c>
      <c r="D311" s="171"/>
      <c r="E311" s="169"/>
      <c r="F311" s="173">
        <v>2.62</v>
      </c>
      <c r="G311" s="172" t="s">
        <v>788</v>
      </c>
      <c r="H311" s="169">
        <v>1</v>
      </c>
      <c r="I311" s="173">
        <v>6.88</v>
      </c>
      <c r="J311" s="169">
        <v>11.92</v>
      </c>
      <c r="K311" s="173">
        <v>82.01</v>
      </c>
    </row>
    <row r="312" spans="1:11" ht="28.5" x14ac:dyDescent="0.35">
      <c r="A312" s="170"/>
      <c r="B312" s="170"/>
      <c r="C312" s="170" t="s">
        <v>75</v>
      </c>
      <c r="D312" s="171"/>
      <c r="E312" s="169"/>
      <c r="F312" s="173">
        <v>0.3</v>
      </c>
      <c r="G312" s="172" t="s">
        <v>788</v>
      </c>
      <c r="H312" s="169">
        <v>1</v>
      </c>
      <c r="I312" s="174">
        <v>0.79</v>
      </c>
      <c r="J312" s="169">
        <v>34.51</v>
      </c>
      <c r="K312" s="174">
        <v>27.26</v>
      </c>
    </row>
    <row r="313" spans="1:11" ht="14.5" x14ac:dyDescent="0.35">
      <c r="A313" s="170"/>
      <c r="B313" s="170"/>
      <c r="C313" s="170" t="s">
        <v>76</v>
      </c>
      <c r="D313" s="171"/>
      <c r="E313" s="169"/>
      <c r="F313" s="173">
        <v>43.96</v>
      </c>
      <c r="G313" s="172" t="s">
        <v>77</v>
      </c>
      <c r="H313" s="169">
        <v>1</v>
      </c>
      <c r="I313" s="173">
        <v>87.92</v>
      </c>
      <c r="J313" s="169">
        <v>6.22</v>
      </c>
      <c r="K313" s="173">
        <v>546.86</v>
      </c>
    </row>
    <row r="314" spans="1:11" ht="14.5" x14ac:dyDescent="0.35">
      <c r="A314" s="170"/>
      <c r="B314" s="170"/>
      <c r="C314" s="170" t="s">
        <v>79</v>
      </c>
      <c r="D314" s="171" t="s">
        <v>80</v>
      </c>
      <c r="E314" s="169">
        <v>110</v>
      </c>
      <c r="F314" s="173"/>
      <c r="G314" s="172"/>
      <c r="H314" s="169"/>
      <c r="I314" s="173">
        <v>194.29</v>
      </c>
      <c r="J314" s="169">
        <v>90</v>
      </c>
      <c r="K314" s="173">
        <v>5485.95</v>
      </c>
    </row>
    <row r="315" spans="1:11" ht="14.5" x14ac:dyDescent="0.35">
      <c r="A315" s="170"/>
      <c r="B315" s="170"/>
      <c r="C315" s="170" t="s">
        <v>81</v>
      </c>
      <c r="D315" s="171" t="s">
        <v>80</v>
      </c>
      <c r="E315" s="169">
        <v>74</v>
      </c>
      <c r="F315" s="173"/>
      <c r="G315" s="172"/>
      <c r="H315" s="169"/>
      <c r="I315" s="173">
        <v>130.71</v>
      </c>
      <c r="J315" s="169">
        <v>41</v>
      </c>
      <c r="K315" s="173">
        <v>2499.16</v>
      </c>
    </row>
    <row r="316" spans="1:11" ht="14.5" x14ac:dyDescent="0.35">
      <c r="A316" s="170"/>
      <c r="B316" s="170"/>
      <c r="C316" s="170" t="s">
        <v>82</v>
      </c>
      <c r="D316" s="171" t="s">
        <v>80</v>
      </c>
      <c r="E316" s="169">
        <v>175</v>
      </c>
      <c r="F316" s="173"/>
      <c r="G316" s="172"/>
      <c r="H316" s="169"/>
      <c r="I316" s="173">
        <v>1.38</v>
      </c>
      <c r="J316" s="169">
        <v>160</v>
      </c>
      <c r="K316" s="173">
        <v>43.62</v>
      </c>
    </row>
    <row r="317" spans="1:11" ht="28.5" x14ac:dyDescent="0.35">
      <c r="A317" s="176"/>
      <c r="B317" s="176"/>
      <c r="C317" s="176" t="s">
        <v>83</v>
      </c>
      <c r="D317" s="177" t="s">
        <v>84</v>
      </c>
      <c r="E317" s="178">
        <v>6</v>
      </c>
      <c r="F317" s="179"/>
      <c r="G317" s="180" t="s">
        <v>787</v>
      </c>
      <c r="H317" s="178">
        <v>1</v>
      </c>
      <c r="I317" s="179">
        <v>14.49</v>
      </c>
      <c r="J317" s="178"/>
      <c r="K317" s="179"/>
    </row>
    <row r="318" spans="1:11" ht="14" x14ac:dyDescent="0.3">
      <c r="C318" s="164" t="s">
        <v>85</v>
      </c>
      <c r="H318" s="254">
        <v>597.80999999999995</v>
      </c>
      <c r="I318" s="254"/>
      <c r="J318" s="254">
        <v>14753.1</v>
      </c>
      <c r="K318" s="254"/>
    </row>
    <row r="319" spans="1:11" ht="14" x14ac:dyDescent="0.3">
      <c r="C319" s="164" t="s">
        <v>86</v>
      </c>
      <c r="H319" s="253">
        <v>0</v>
      </c>
      <c r="I319" s="253"/>
      <c r="J319" s="253">
        <v>0</v>
      </c>
      <c r="K319" s="253"/>
    </row>
    <row r="320" spans="1:11" ht="14" x14ac:dyDescent="0.3">
      <c r="C320" s="164" t="s">
        <v>87</v>
      </c>
      <c r="H320" s="253">
        <v>597.80999999999995</v>
      </c>
      <c r="I320" s="253"/>
      <c r="J320" s="253">
        <v>14753.1</v>
      </c>
      <c r="K320" s="253"/>
    </row>
    <row r="322" spans="1:11" ht="40" x14ac:dyDescent="0.35">
      <c r="A322" s="176">
        <v>42</v>
      </c>
      <c r="B322" s="176" t="s">
        <v>134</v>
      </c>
      <c r="C322" s="176" t="s">
        <v>996</v>
      </c>
      <c r="D322" s="177" t="s">
        <v>340</v>
      </c>
      <c r="E322" s="178">
        <v>2</v>
      </c>
      <c r="F322" s="179">
        <v>20574.79</v>
      </c>
      <c r="G322" s="180" t="s">
        <v>77</v>
      </c>
      <c r="H322" s="178">
        <v>1</v>
      </c>
      <c r="I322" s="179">
        <v>41149.58</v>
      </c>
      <c r="J322" s="178">
        <v>9.74</v>
      </c>
      <c r="K322" s="179">
        <v>400796.91</v>
      </c>
    </row>
    <row r="323" spans="1:11" ht="14" x14ac:dyDescent="0.3">
      <c r="C323" s="164" t="s">
        <v>87</v>
      </c>
      <c r="H323" s="254">
        <v>41149.58</v>
      </c>
      <c r="I323" s="254"/>
      <c r="J323" s="254">
        <v>400796.91</v>
      </c>
      <c r="K323" s="254"/>
    </row>
    <row r="325" spans="1:11" ht="14.5" x14ac:dyDescent="0.35">
      <c r="A325" s="170">
        <v>43</v>
      </c>
      <c r="B325" s="170" t="s">
        <v>969</v>
      </c>
      <c r="C325" s="170" t="s">
        <v>970</v>
      </c>
      <c r="D325" s="171" t="s">
        <v>971</v>
      </c>
      <c r="E325" s="169">
        <v>1</v>
      </c>
      <c r="F325" s="173"/>
      <c r="G325" s="172"/>
      <c r="H325" s="169"/>
      <c r="I325" s="173"/>
      <c r="J325" s="169"/>
      <c r="K325" s="173"/>
    </row>
    <row r="326" spans="1:11" ht="14.5" x14ac:dyDescent="0.35">
      <c r="A326" s="170"/>
      <c r="B326" s="170"/>
      <c r="C326" s="170" t="s">
        <v>73</v>
      </c>
      <c r="D326" s="171"/>
      <c r="E326" s="169"/>
      <c r="F326" s="173">
        <v>14.16</v>
      </c>
      <c r="G326" s="172" t="s">
        <v>77</v>
      </c>
      <c r="H326" s="169">
        <v>1</v>
      </c>
      <c r="I326" s="173">
        <v>14.16</v>
      </c>
      <c r="J326" s="169">
        <v>34.51</v>
      </c>
      <c r="K326" s="173">
        <v>488.66</v>
      </c>
    </row>
    <row r="327" spans="1:11" ht="14.5" x14ac:dyDescent="0.35">
      <c r="A327" s="170"/>
      <c r="B327" s="170"/>
      <c r="C327" s="170" t="s">
        <v>74</v>
      </c>
      <c r="D327" s="171"/>
      <c r="E327" s="169"/>
      <c r="F327" s="173">
        <v>1.9</v>
      </c>
      <c r="G327" s="172" t="s">
        <v>77</v>
      </c>
      <c r="H327" s="169">
        <v>1</v>
      </c>
      <c r="I327" s="173">
        <v>1.9</v>
      </c>
      <c r="J327" s="169">
        <v>11.62</v>
      </c>
      <c r="K327" s="173">
        <v>22.08</v>
      </c>
    </row>
    <row r="328" spans="1:11" ht="14.5" x14ac:dyDescent="0.35">
      <c r="A328" s="170"/>
      <c r="B328" s="170"/>
      <c r="C328" s="170" t="s">
        <v>75</v>
      </c>
      <c r="D328" s="171"/>
      <c r="E328" s="169"/>
      <c r="F328" s="173">
        <v>0.13</v>
      </c>
      <c r="G328" s="172" t="s">
        <v>77</v>
      </c>
      <c r="H328" s="169">
        <v>1</v>
      </c>
      <c r="I328" s="174">
        <v>0.13</v>
      </c>
      <c r="J328" s="169">
        <v>34.51</v>
      </c>
      <c r="K328" s="174">
        <v>4.49</v>
      </c>
    </row>
    <row r="329" spans="1:11" ht="14.5" x14ac:dyDescent="0.35">
      <c r="A329" s="170"/>
      <c r="B329" s="170"/>
      <c r="C329" s="170" t="s">
        <v>76</v>
      </c>
      <c r="D329" s="171"/>
      <c r="E329" s="169"/>
      <c r="F329" s="173">
        <v>0.43</v>
      </c>
      <c r="G329" s="172" t="s">
        <v>77</v>
      </c>
      <c r="H329" s="169">
        <v>1</v>
      </c>
      <c r="I329" s="173">
        <v>0.43</v>
      </c>
      <c r="J329" s="169">
        <v>21.98</v>
      </c>
      <c r="K329" s="173">
        <v>9.4499999999999993</v>
      </c>
    </row>
    <row r="330" spans="1:11" ht="14.5" x14ac:dyDescent="0.35">
      <c r="A330" s="170"/>
      <c r="B330" s="170"/>
      <c r="C330" s="170" t="s">
        <v>79</v>
      </c>
      <c r="D330" s="171" t="s">
        <v>80</v>
      </c>
      <c r="E330" s="169">
        <v>114</v>
      </c>
      <c r="F330" s="173"/>
      <c r="G330" s="172"/>
      <c r="H330" s="169"/>
      <c r="I330" s="173">
        <v>16.14</v>
      </c>
      <c r="J330" s="169">
        <v>79</v>
      </c>
      <c r="K330" s="173">
        <v>386.04</v>
      </c>
    </row>
    <row r="331" spans="1:11" ht="14.5" x14ac:dyDescent="0.35">
      <c r="A331" s="170"/>
      <c r="B331" s="170"/>
      <c r="C331" s="170" t="s">
        <v>81</v>
      </c>
      <c r="D331" s="171" t="s">
        <v>80</v>
      </c>
      <c r="E331" s="169">
        <v>67</v>
      </c>
      <c r="F331" s="173"/>
      <c r="G331" s="172"/>
      <c r="H331" s="169"/>
      <c r="I331" s="173">
        <v>9.49</v>
      </c>
      <c r="J331" s="169">
        <v>41</v>
      </c>
      <c r="K331" s="173">
        <v>200.35</v>
      </c>
    </row>
    <row r="332" spans="1:11" ht="14.5" x14ac:dyDescent="0.35">
      <c r="A332" s="170"/>
      <c r="B332" s="170"/>
      <c r="C332" s="170" t="s">
        <v>82</v>
      </c>
      <c r="D332" s="171" t="s">
        <v>80</v>
      </c>
      <c r="E332" s="169">
        <v>175</v>
      </c>
      <c r="F332" s="173"/>
      <c r="G332" s="172"/>
      <c r="H332" s="169"/>
      <c r="I332" s="173">
        <v>0.23</v>
      </c>
      <c r="J332" s="169">
        <v>160</v>
      </c>
      <c r="K332" s="173">
        <v>7.18</v>
      </c>
    </row>
    <row r="333" spans="1:11" ht="14.5" x14ac:dyDescent="0.35">
      <c r="A333" s="176"/>
      <c r="B333" s="176"/>
      <c r="C333" s="176" t="s">
        <v>83</v>
      </c>
      <c r="D333" s="177" t="s">
        <v>84</v>
      </c>
      <c r="E333" s="178">
        <v>1.03</v>
      </c>
      <c r="F333" s="179"/>
      <c r="G333" s="180" t="s">
        <v>77</v>
      </c>
      <c r="H333" s="178">
        <v>1</v>
      </c>
      <c r="I333" s="179">
        <v>1.03</v>
      </c>
      <c r="J333" s="178"/>
      <c r="K333" s="179"/>
    </row>
    <row r="334" spans="1:11" ht="14" x14ac:dyDescent="0.3">
      <c r="C334" s="164" t="s">
        <v>85</v>
      </c>
      <c r="H334" s="254">
        <v>42.35</v>
      </c>
      <c r="I334" s="254"/>
      <c r="J334" s="254">
        <v>1113.76</v>
      </c>
      <c r="K334" s="254"/>
    </row>
    <row r="335" spans="1:11" ht="14" x14ac:dyDescent="0.3">
      <c r="C335" s="164" t="s">
        <v>86</v>
      </c>
      <c r="H335" s="253">
        <v>0</v>
      </c>
      <c r="I335" s="253"/>
      <c r="J335" s="253">
        <v>0</v>
      </c>
      <c r="K335" s="253"/>
    </row>
    <row r="336" spans="1:11" ht="14" x14ac:dyDescent="0.3">
      <c r="C336" s="164" t="s">
        <v>87</v>
      </c>
      <c r="H336" s="253">
        <v>42.35</v>
      </c>
      <c r="I336" s="253"/>
      <c r="J336" s="253">
        <v>1113.76</v>
      </c>
      <c r="K336" s="253"/>
    </row>
    <row r="338" spans="1:11" ht="54" x14ac:dyDescent="0.35">
      <c r="A338" s="176">
        <v>44</v>
      </c>
      <c r="B338" s="176" t="s">
        <v>134</v>
      </c>
      <c r="C338" s="176" t="s">
        <v>997</v>
      </c>
      <c r="D338" s="177" t="s">
        <v>340</v>
      </c>
      <c r="E338" s="178">
        <v>1</v>
      </c>
      <c r="F338" s="179">
        <v>13406.5</v>
      </c>
      <c r="G338" s="180" t="s">
        <v>77</v>
      </c>
      <c r="H338" s="178">
        <v>1</v>
      </c>
      <c r="I338" s="179">
        <v>13406.5</v>
      </c>
      <c r="J338" s="178">
        <v>7.11</v>
      </c>
      <c r="K338" s="179">
        <v>95320.22</v>
      </c>
    </row>
    <row r="339" spans="1:11" ht="14" x14ac:dyDescent="0.3">
      <c r="C339" s="164" t="s">
        <v>87</v>
      </c>
      <c r="H339" s="254">
        <v>13406.5</v>
      </c>
      <c r="I339" s="254"/>
      <c r="J339" s="254">
        <v>95320.22</v>
      </c>
      <c r="K339" s="254"/>
    </row>
    <row r="341" spans="1:11" ht="28" x14ac:dyDescent="0.35">
      <c r="A341" s="170">
        <v>45</v>
      </c>
      <c r="B341" s="170" t="s">
        <v>973</v>
      </c>
      <c r="C341" s="170" t="s">
        <v>974</v>
      </c>
      <c r="D341" s="171" t="s">
        <v>133</v>
      </c>
      <c r="E341" s="169">
        <v>2</v>
      </c>
      <c r="F341" s="173"/>
      <c r="G341" s="172"/>
      <c r="H341" s="169"/>
      <c r="I341" s="173"/>
      <c r="J341" s="169"/>
      <c r="K341" s="173"/>
    </row>
    <row r="342" spans="1:11" ht="14.5" x14ac:dyDescent="0.35">
      <c r="A342" s="170"/>
      <c r="B342" s="170"/>
      <c r="C342" s="170" t="s">
        <v>73</v>
      </c>
      <c r="D342" s="171"/>
      <c r="E342" s="169"/>
      <c r="F342" s="173">
        <v>6.75</v>
      </c>
      <c r="G342" s="172" t="s">
        <v>77</v>
      </c>
      <c r="H342" s="169">
        <v>1</v>
      </c>
      <c r="I342" s="173">
        <v>13.5</v>
      </c>
      <c r="J342" s="169">
        <v>34.51</v>
      </c>
      <c r="K342" s="173">
        <v>465.89</v>
      </c>
    </row>
    <row r="343" spans="1:11" ht="54" x14ac:dyDescent="0.35">
      <c r="A343" s="170" t="s">
        <v>715</v>
      </c>
      <c r="B343" s="170" t="s">
        <v>134</v>
      </c>
      <c r="C343" s="170" t="s">
        <v>998</v>
      </c>
      <c r="D343" s="171" t="s">
        <v>340</v>
      </c>
      <c r="E343" s="169">
        <v>2</v>
      </c>
      <c r="F343" s="173">
        <v>5590.54</v>
      </c>
      <c r="G343" s="175" t="s">
        <v>77</v>
      </c>
      <c r="H343" s="169">
        <v>1</v>
      </c>
      <c r="I343" s="173">
        <v>11181.08</v>
      </c>
      <c r="J343" s="169">
        <v>7.11</v>
      </c>
      <c r="K343" s="173">
        <v>79497.48</v>
      </c>
    </row>
    <row r="344" spans="1:11" ht="14.5" x14ac:dyDescent="0.35">
      <c r="A344" s="170"/>
      <c r="B344" s="170"/>
      <c r="C344" s="170" t="s">
        <v>79</v>
      </c>
      <c r="D344" s="171" t="s">
        <v>80</v>
      </c>
      <c r="E344" s="169">
        <v>114</v>
      </c>
      <c r="F344" s="173"/>
      <c r="G344" s="172"/>
      <c r="H344" s="169"/>
      <c r="I344" s="173">
        <v>15.39</v>
      </c>
      <c r="J344" s="169">
        <v>79</v>
      </c>
      <c r="K344" s="173">
        <v>368.05</v>
      </c>
    </row>
    <row r="345" spans="1:11" ht="14.5" x14ac:dyDescent="0.35">
      <c r="A345" s="170"/>
      <c r="B345" s="170"/>
      <c r="C345" s="170" t="s">
        <v>81</v>
      </c>
      <c r="D345" s="171" t="s">
        <v>80</v>
      </c>
      <c r="E345" s="169">
        <v>67</v>
      </c>
      <c r="F345" s="173"/>
      <c r="G345" s="172"/>
      <c r="H345" s="169"/>
      <c r="I345" s="173">
        <v>9.0500000000000007</v>
      </c>
      <c r="J345" s="169">
        <v>41</v>
      </c>
      <c r="K345" s="173">
        <v>191.01</v>
      </c>
    </row>
    <row r="346" spans="1:11" ht="14.5" x14ac:dyDescent="0.35">
      <c r="A346" s="176"/>
      <c r="B346" s="176"/>
      <c r="C346" s="176" t="s">
        <v>83</v>
      </c>
      <c r="D346" s="177" t="s">
        <v>84</v>
      </c>
      <c r="E346" s="178">
        <v>0.52</v>
      </c>
      <c r="F346" s="179"/>
      <c r="G346" s="180" t="s">
        <v>77</v>
      </c>
      <c r="H346" s="178">
        <v>1</v>
      </c>
      <c r="I346" s="179">
        <v>1.04</v>
      </c>
      <c r="J346" s="178"/>
      <c r="K346" s="179"/>
    </row>
    <row r="347" spans="1:11" ht="14" x14ac:dyDescent="0.3">
      <c r="C347" s="164" t="s">
        <v>85</v>
      </c>
      <c r="H347" s="254">
        <v>37.94</v>
      </c>
      <c r="I347" s="254"/>
      <c r="J347" s="254">
        <v>1024.95</v>
      </c>
      <c r="K347" s="254"/>
    </row>
    <row r="348" spans="1:11" ht="14" x14ac:dyDescent="0.3">
      <c r="C348" s="164" t="s">
        <v>86</v>
      </c>
      <c r="H348" s="253">
        <v>11181.08</v>
      </c>
      <c r="I348" s="253"/>
      <c r="J348" s="253">
        <v>79497.48</v>
      </c>
      <c r="K348" s="253"/>
    </row>
    <row r="349" spans="1:11" ht="14" x14ac:dyDescent="0.3">
      <c r="C349" s="164" t="s">
        <v>87</v>
      </c>
      <c r="H349" s="253">
        <v>11219.02</v>
      </c>
      <c r="I349" s="253"/>
      <c r="J349" s="253">
        <v>80522.429999999993</v>
      </c>
      <c r="K349" s="253"/>
    </row>
    <row r="351" spans="1:11" ht="28" x14ac:dyDescent="0.35">
      <c r="A351" s="170">
        <v>46</v>
      </c>
      <c r="B351" s="170" t="s">
        <v>973</v>
      </c>
      <c r="C351" s="170" t="s">
        <v>974</v>
      </c>
      <c r="D351" s="171" t="s">
        <v>133</v>
      </c>
      <c r="E351" s="169">
        <v>3</v>
      </c>
      <c r="F351" s="173"/>
      <c r="G351" s="172"/>
      <c r="H351" s="169"/>
      <c r="I351" s="173"/>
      <c r="J351" s="169"/>
      <c r="K351" s="173"/>
    </row>
    <row r="352" spans="1:11" ht="14.5" x14ac:dyDescent="0.35">
      <c r="A352" s="170"/>
      <c r="B352" s="170"/>
      <c r="C352" s="170" t="s">
        <v>73</v>
      </c>
      <c r="D352" s="171"/>
      <c r="E352" s="169"/>
      <c r="F352" s="173">
        <v>6.75</v>
      </c>
      <c r="G352" s="172" t="s">
        <v>77</v>
      </c>
      <c r="H352" s="169">
        <v>1</v>
      </c>
      <c r="I352" s="173">
        <v>20.25</v>
      </c>
      <c r="J352" s="169">
        <v>34.51</v>
      </c>
      <c r="K352" s="173">
        <v>698.83</v>
      </c>
    </row>
    <row r="353" spans="1:11" ht="14.5" x14ac:dyDescent="0.35">
      <c r="A353" s="170"/>
      <c r="B353" s="170"/>
      <c r="C353" s="170" t="s">
        <v>79</v>
      </c>
      <c r="D353" s="171" t="s">
        <v>80</v>
      </c>
      <c r="E353" s="169">
        <v>114</v>
      </c>
      <c r="F353" s="173"/>
      <c r="G353" s="172"/>
      <c r="H353" s="169"/>
      <c r="I353" s="173">
        <v>23.09</v>
      </c>
      <c r="J353" s="169">
        <v>79</v>
      </c>
      <c r="K353" s="173">
        <v>552.08000000000004</v>
      </c>
    </row>
    <row r="354" spans="1:11" ht="14.5" x14ac:dyDescent="0.35">
      <c r="A354" s="170"/>
      <c r="B354" s="170"/>
      <c r="C354" s="170" t="s">
        <v>81</v>
      </c>
      <c r="D354" s="171" t="s">
        <v>80</v>
      </c>
      <c r="E354" s="169">
        <v>67</v>
      </c>
      <c r="F354" s="173"/>
      <c r="G354" s="172"/>
      <c r="H354" s="169"/>
      <c r="I354" s="173">
        <v>13.57</v>
      </c>
      <c r="J354" s="169">
        <v>41</v>
      </c>
      <c r="K354" s="173">
        <v>286.52</v>
      </c>
    </row>
    <row r="355" spans="1:11" ht="14.5" x14ac:dyDescent="0.35">
      <c r="A355" s="176"/>
      <c r="B355" s="176"/>
      <c r="C355" s="176" t="s">
        <v>83</v>
      </c>
      <c r="D355" s="177" t="s">
        <v>84</v>
      </c>
      <c r="E355" s="178">
        <v>0.52</v>
      </c>
      <c r="F355" s="179"/>
      <c r="G355" s="180" t="s">
        <v>77</v>
      </c>
      <c r="H355" s="178">
        <v>1</v>
      </c>
      <c r="I355" s="179">
        <v>1.56</v>
      </c>
      <c r="J355" s="178"/>
      <c r="K355" s="179"/>
    </row>
    <row r="356" spans="1:11" ht="14" x14ac:dyDescent="0.3">
      <c r="C356" s="164" t="s">
        <v>85</v>
      </c>
      <c r="H356" s="254">
        <v>56.91</v>
      </c>
      <c r="I356" s="254"/>
      <c r="J356" s="254">
        <v>1537.43</v>
      </c>
      <c r="K356" s="254"/>
    </row>
    <row r="357" spans="1:11" ht="14" x14ac:dyDescent="0.3">
      <c r="C357" s="164" t="s">
        <v>86</v>
      </c>
      <c r="H357" s="253">
        <v>0</v>
      </c>
      <c r="I357" s="253"/>
      <c r="J357" s="253">
        <v>0</v>
      </c>
      <c r="K357" s="253"/>
    </row>
    <row r="358" spans="1:11" ht="14" x14ac:dyDescent="0.3">
      <c r="C358" s="164" t="s">
        <v>87</v>
      </c>
      <c r="H358" s="253">
        <v>56.91</v>
      </c>
      <c r="I358" s="253"/>
      <c r="J358" s="253">
        <v>1537.43</v>
      </c>
      <c r="K358" s="253"/>
    </row>
    <row r="360" spans="1:11" ht="54" x14ac:dyDescent="0.35">
      <c r="A360" s="176">
        <v>47</v>
      </c>
      <c r="B360" s="176" t="s">
        <v>134</v>
      </c>
      <c r="C360" s="176" t="s">
        <v>999</v>
      </c>
      <c r="D360" s="177" t="s">
        <v>340</v>
      </c>
      <c r="E360" s="178">
        <v>1</v>
      </c>
      <c r="F360" s="179">
        <v>818.41</v>
      </c>
      <c r="G360" s="180" t="s">
        <v>77</v>
      </c>
      <c r="H360" s="178">
        <v>1</v>
      </c>
      <c r="I360" s="179">
        <v>818.41</v>
      </c>
      <c r="J360" s="178">
        <v>7.11</v>
      </c>
      <c r="K360" s="179">
        <v>5818.9</v>
      </c>
    </row>
    <row r="361" spans="1:11" ht="14" x14ac:dyDescent="0.3">
      <c r="C361" s="164" t="s">
        <v>87</v>
      </c>
      <c r="H361" s="254">
        <v>818.41</v>
      </c>
      <c r="I361" s="254"/>
      <c r="J361" s="254">
        <v>5818.9</v>
      </c>
      <c r="K361" s="254"/>
    </row>
    <row r="363" spans="1:11" ht="40" x14ac:dyDescent="0.35">
      <c r="A363" s="176">
        <v>48</v>
      </c>
      <c r="B363" s="176" t="s">
        <v>134</v>
      </c>
      <c r="C363" s="176" t="s">
        <v>977</v>
      </c>
      <c r="D363" s="177" t="s">
        <v>340</v>
      </c>
      <c r="E363" s="178">
        <v>1</v>
      </c>
      <c r="F363" s="179">
        <v>387.04</v>
      </c>
      <c r="G363" s="180" t="s">
        <v>77</v>
      </c>
      <c r="H363" s="178">
        <v>1</v>
      </c>
      <c r="I363" s="179">
        <v>387.04</v>
      </c>
      <c r="J363" s="178">
        <v>7.11</v>
      </c>
      <c r="K363" s="179">
        <v>2751.85</v>
      </c>
    </row>
    <row r="364" spans="1:11" ht="14" x14ac:dyDescent="0.3">
      <c r="C364" s="164" t="s">
        <v>87</v>
      </c>
      <c r="H364" s="254">
        <v>387.04</v>
      </c>
      <c r="I364" s="254"/>
      <c r="J364" s="254">
        <v>2751.85</v>
      </c>
      <c r="K364" s="254"/>
    </row>
    <row r="366" spans="1:11" ht="40" x14ac:dyDescent="0.35">
      <c r="A366" s="176">
        <v>49</v>
      </c>
      <c r="B366" s="176" t="s">
        <v>134</v>
      </c>
      <c r="C366" s="176" t="s">
        <v>978</v>
      </c>
      <c r="D366" s="177" t="s">
        <v>340</v>
      </c>
      <c r="E366" s="178">
        <v>1</v>
      </c>
      <c r="F366" s="179">
        <v>760.65</v>
      </c>
      <c r="G366" s="180" t="s">
        <v>77</v>
      </c>
      <c r="H366" s="178">
        <v>1</v>
      </c>
      <c r="I366" s="179">
        <v>760.65</v>
      </c>
      <c r="J366" s="178">
        <v>7.11</v>
      </c>
      <c r="K366" s="179">
        <v>5408.22</v>
      </c>
    </row>
    <row r="367" spans="1:11" ht="14" x14ac:dyDescent="0.3">
      <c r="C367" s="164" t="s">
        <v>87</v>
      </c>
      <c r="H367" s="254">
        <v>760.65</v>
      </c>
      <c r="I367" s="254"/>
      <c r="J367" s="254">
        <v>5408.22</v>
      </c>
      <c r="K367" s="254"/>
    </row>
    <row r="369" spans="1:11" ht="28" x14ac:dyDescent="0.35">
      <c r="A369" s="170">
        <v>50</v>
      </c>
      <c r="B369" s="170" t="s">
        <v>709</v>
      </c>
      <c r="C369" s="170" t="s">
        <v>710</v>
      </c>
      <c r="D369" s="171" t="s">
        <v>133</v>
      </c>
      <c r="E369" s="169">
        <v>3</v>
      </c>
      <c r="F369" s="173"/>
      <c r="G369" s="172"/>
      <c r="H369" s="169"/>
      <c r="I369" s="173"/>
      <c r="J369" s="169"/>
      <c r="K369" s="173"/>
    </row>
    <row r="370" spans="1:11" ht="14.5" x14ac:dyDescent="0.35">
      <c r="A370" s="170"/>
      <c r="B370" s="170"/>
      <c r="C370" s="170" t="s">
        <v>73</v>
      </c>
      <c r="D370" s="171"/>
      <c r="E370" s="169"/>
      <c r="F370" s="173">
        <v>3.9</v>
      </c>
      <c r="G370" s="172" t="s">
        <v>77</v>
      </c>
      <c r="H370" s="169">
        <v>1</v>
      </c>
      <c r="I370" s="173">
        <v>11.7</v>
      </c>
      <c r="J370" s="169">
        <v>34.51</v>
      </c>
      <c r="K370" s="173">
        <v>403.77</v>
      </c>
    </row>
    <row r="371" spans="1:11" ht="14.5" x14ac:dyDescent="0.35">
      <c r="A371" s="170"/>
      <c r="B371" s="170"/>
      <c r="C371" s="170" t="s">
        <v>76</v>
      </c>
      <c r="D371" s="171"/>
      <c r="E371" s="169"/>
      <c r="F371" s="173">
        <v>0.81</v>
      </c>
      <c r="G371" s="172" t="s">
        <v>77</v>
      </c>
      <c r="H371" s="169">
        <v>1</v>
      </c>
      <c r="I371" s="173">
        <v>2.4300000000000002</v>
      </c>
      <c r="J371" s="169">
        <v>7.59</v>
      </c>
      <c r="K371" s="173">
        <v>18.440000000000001</v>
      </c>
    </row>
    <row r="372" spans="1:11" ht="14.5" x14ac:dyDescent="0.35">
      <c r="A372" s="170"/>
      <c r="B372" s="170"/>
      <c r="C372" s="170" t="s">
        <v>79</v>
      </c>
      <c r="D372" s="171" t="s">
        <v>80</v>
      </c>
      <c r="E372" s="169">
        <v>114</v>
      </c>
      <c r="F372" s="173"/>
      <c r="G372" s="172"/>
      <c r="H372" s="169"/>
      <c r="I372" s="173">
        <v>13.34</v>
      </c>
      <c r="J372" s="169">
        <v>79</v>
      </c>
      <c r="K372" s="173">
        <v>318.98</v>
      </c>
    </row>
    <row r="373" spans="1:11" ht="14.5" x14ac:dyDescent="0.35">
      <c r="A373" s="170"/>
      <c r="B373" s="170"/>
      <c r="C373" s="170" t="s">
        <v>81</v>
      </c>
      <c r="D373" s="171" t="s">
        <v>80</v>
      </c>
      <c r="E373" s="169">
        <v>67</v>
      </c>
      <c r="F373" s="173"/>
      <c r="G373" s="172"/>
      <c r="H373" s="169"/>
      <c r="I373" s="173">
        <v>7.84</v>
      </c>
      <c r="J373" s="169">
        <v>41</v>
      </c>
      <c r="K373" s="173">
        <v>165.55</v>
      </c>
    </row>
    <row r="374" spans="1:11" ht="14.5" x14ac:dyDescent="0.35">
      <c r="A374" s="176"/>
      <c r="B374" s="176"/>
      <c r="C374" s="176" t="s">
        <v>83</v>
      </c>
      <c r="D374" s="177" t="s">
        <v>84</v>
      </c>
      <c r="E374" s="178">
        <v>0.3</v>
      </c>
      <c r="F374" s="179"/>
      <c r="G374" s="180" t="s">
        <v>77</v>
      </c>
      <c r="H374" s="178">
        <v>1</v>
      </c>
      <c r="I374" s="179">
        <v>0.9</v>
      </c>
      <c r="J374" s="178"/>
      <c r="K374" s="179"/>
    </row>
    <row r="375" spans="1:11" ht="14" x14ac:dyDescent="0.3">
      <c r="C375" s="164" t="s">
        <v>85</v>
      </c>
      <c r="H375" s="254">
        <v>35.31</v>
      </c>
      <c r="I375" s="254"/>
      <c r="J375" s="254">
        <v>906.74</v>
      </c>
      <c r="K375" s="254"/>
    </row>
    <row r="376" spans="1:11" ht="14" x14ac:dyDescent="0.3">
      <c r="C376" s="164" t="s">
        <v>86</v>
      </c>
      <c r="H376" s="253">
        <v>0</v>
      </c>
      <c r="I376" s="253"/>
      <c r="J376" s="253">
        <v>0</v>
      </c>
      <c r="K376" s="253"/>
    </row>
    <row r="377" spans="1:11" ht="14" x14ac:dyDescent="0.3">
      <c r="C377" s="164" t="s">
        <v>87</v>
      </c>
      <c r="H377" s="253">
        <v>35.31</v>
      </c>
      <c r="I377" s="253"/>
      <c r="J377" s="253">
        <v>906.74</v>
      </c>
      <c r="K377" s="253"/>
    </row>
    <row r="379" spans="1:11" ht="54" x14ac:dyDescent="0.35">
      <c r="A379" s="176">
        <v>51</v>
      </c>
      <c r="B379" s="176" t="s">
        <v>134</v>
      </c>
      <c r="C379" s="176" t="s">
        <v>1243</v>
      </c>
      <c r="D379" s="177" t="s">
        <v>340</v>
      </c>
      <c r="E379" s="178">
        <v>3</v>
      </c>
      <c r="F379" s="179">
        <v>616.83000000000004</v>
      </c>
      <c r="G379" s="180" t="s">
        <v>77</v>
      </c>
      <c r="H379" s="178">
        <v>1</v>
      </c>
      <c r="I379" s="179">
        <v>1850.49</v>
      </c>
      <c r="J379" s="178">
        <v>7.11</v>
      </c>
      <c r="K379" s="179">
        <v>13156.98</v>
      </c>
    </row>
    <row r="380" spans="1:11" ht="14" x14ac:dyDescent="0.3">
      <c r="C380" s="164" t="s">
        <v>87</v>
      </c>
      <c r="H380" s="254">
        <v>1850.49</v>
      </c>
      <c r="I380" s="254"/>
      <c r="J380" s="254">
        <v>13156.98</v>
      </c>
      <c r="K380" s="254"/>
    </row>
    <row r="382" spans="1:11" ht="105" x14ac:dyDescent="0.35">
      <c r="A382" s="170">
        <v>52</v>
      </c>
      <c r="B382" s="170" t="s">
        <v>980</v>
      </c>
      <c r="C382" s="170" t="s">
        <v>981</v>
      </c>
      <c r="D382" s="171" t="s">
        <v>982</v>
      </c>
      <c r="E382" s="169">
        <v>1</v>
      </c>
      <c r="F382" s="173"/>
      <c r="G382" s="172"/>
      <c r="H382" s="169"/>
      <c r="I382" s="173"/>
      <c r="J382" s="169"/>
      <c r="K382" s="173"/>
    </row>
    <row r="383" spans="1:11" ht="28.5" x14ac:dyDescent="0.35">
      <c r="A383" s="170"/>
      <c r="B383" s="170"/>
      <c r="C383" s="170" t="s">
        <v>73</v>
      </c>
      <c r="D383" s="171"/>
      <c r="E383" s="169"/>
      <c r="F383" s="173">
        <v>95.92</v>
      </c>
      <c r="G383" s="172" t="s">
        <v>787</v>
      </c>
      <c r="H383" s="169">
        <v>1</v>
      </c>
      <c r="I383" s="173">
        <v>115.82</v>
      </c>
      <c r="J383" s="169">
        <v>34.51</v>
      </c>
      <c r="K383" s="173">
        <v>3996.95</v>
      </c>
    </row>
    <row r="384" spans="1:11" ht="28.5" x14ac:dyDescent="0.35">
      <c r="A384" s="170"/>
      <c r="B384" s="170"/>
      <c r="C384" s="170" t="s">
        <v>74</v>
      </c>
      <c r="D384" s="171"/>
      <c r="E384" s="169"/>
      <c r="F384" s="173">
        <v>19.3</v>
      </c>
      <c r="G384" s="172" t="s">
        <v>788</v>
      </c>
      <c r="H384" s="169">
        <v>1</v>
      </c>
      <c r="I384" s="173">
        <v>25.33</v>
      </c>
      <c r="J384" s="169">
        <v>11.98</v>
      </c>
      <c r="K384" s="173">
        <v>303.45</v>
      </c>
    </row>
    <row r="385" spans="1:11" ht="28.5" x14ac:dyDescent="0.35">
      <c r="A385" s="170"/>
      <c r="B385" s="170"/>
      <c r="C385" s="170" t="s">
        <v>75</v>
      </c>
      <c r="D385" s="171"/>
      <c r="E385" s="169"/>
      <c r="F385" s="173">
        <v>2.17</v>
      </c>
      <c r="G385" s="172" t="s">
        <v>788</v>
      </c>
      <c r="H385" s="169">
        <v>1</v>
      </c>
      <c r="I385" s="174">
        <v>2.85</v>
      </c>
      <c r="J385" s="169">
        <v>34.51</v>
      </c>
      <c r="K385" s="174">
        <v>98.35</v>
      </c>
    </row>
    <row r="386" spans="1:11" ht="14.5" x14ac:dyDescent="0.35">
      <c r="A386" s="170"/>
      <c r="B386" s="170"/>
      <c r="C386" s="170" t="s">
        <v>76</v>
      </c>
      <c r="D386" s="171"/>
      <c r="E386" s="169"/>
      <c r="F386" s="173">
        <v>287.52</v>
      </c>
      <c r="G386" s="172" t="s">
        <v>77</v>
      </c>
      <c r="H386" s="169">
        <v>1</v>
      </c>
      <c r="I386" s="173">
        <v>287.52</v>
      </c>
      <c r="J386" s="169">
        <v>8.4600000000000009</v>
      </c>
      <c r="K386" s="173">
        <v>2432.42</v>
      </c>
    </row>
    <row r="387" spans="1:11" ht="14.5" x14ac:dyDescent="0.35">
      <c r="A387" s="170"/>
      <c r="B387" s="170"/>
      <c r="C387" s="170" t="s">
        <v>79</v>
      </c>
      <c r="D387" s="171" t="s">
        <v>80</v>
      </c>
      <c r="E387" s="169">
        <v>110</v>
      </c>
      <c r="F387" s="173"/>
      <c r="G387" s="172"/>
      <c r="H387" s="169"/>
      <c r="I387" s="173">
        <v>127.4</v>
      </c>
      <c r="J387" s="169">
        <v>90</v>
      </c>
      <c r="K387" s="173">
        <v>3597.26</v>
      </c>
    </row>
    <row r="388" spans="1:11" ht="14.5" x14ac:dyDescent="0.35">
      <c r="A388" s="170"/>
      <c r="B388" s="170"/>
      <c r="C388" s="170" t="s">
        <v>81</v>
      </c>
      <c r="D388" s="171" t="s">
        <v>80</v>
      </c>
      <c r="E388" s="169">
        <v>74</v>
      </c>
      <c r="F388" s="173"/>
      <c r="G388" s="172"/>
      <c r="H388" s="169"/>
      <c r="I388" s="173">
        <v>85.71</v>
      </c>
      <c r="J388" s="169">
        <v>41</v>
      </c>
      <c r="K388" s="173">
        <v>1638.75</v>
      </c>
    </row>
    <row r="389" spans="1:11" ht="14.5" x14ac:dyDescent="0.35">
      <c r="A389" s="170"/>
      <c r="B389" s="170"/>
      <c r="C389" s="170" t="s">
        <v>82</v>
      </c>
      <c r="D389" s="171" t="s">
        <v>80</v>
      </c>
      <c r="E389" s="169">
        <v>175</v>
      </c>
      <c r="F389" s="173"/>
      <c r="G389" s="172"/>
      <c r="H389" s="169"/>
      <c r="I389" s="173">
        <v>4.99</v>
      </c>
      <c r="J389" s="169">
        <v>160</v>
      </c>
      <c r="K389" s="173">
        <v>157.36000000000001</v>
      </c>
    </row>
    <row r="390" spans="1:11" ht="28.5" x14ac:dyDescent="0.35">
      <c r="A390" s="176"/>
      <c r="B390" s="176"/>
      <c r="C390" s="176" t="s">
        <v>83</v>
      </c>
      <c r="D390" s="177" t="s">
        <v>84</v>
      </c>
      <c r="E390" s="178">
        <v>7.68</v>
      </c>
      <c r="F390" s="179"/>
      <c r="G390" s="180" t="s">
        <v>787</v>
      </c>
      <c r="H390" s="178">
        <v>1</v>
      </c>
      <c r="I390" s="179">
        <v>9.27</v>
      </c>
      <c r="J390" s="178"/>
      <c r="K390" s="179"/>
    </row>
    <row r="391" spans="1:11" ht="14" x14ac:dyDescent="0.3">
      <c r="C391" s="164" t="s">
        <v>85</v>
      </c>
      <c r="H391" s="254">
        <v>646.77</v>
      </c>
      <c r="I391" s="254"/>
      <c r="J391" s="254">
        <v>12126.19</v>
      </c>
      <c r="K391" s="254"/>
    </row>
    <row r="392" spans="1:11" ht="14" x14ac:dyDescent="0.3">
      <c r="C392" s="164" t="s">
        <v>86</v>
      </c>
      <c r="H392" s="253">
        <v>0</v>
      </c>
      <c r="I392" s="253"/>
      <c r="J392" s="253">
        <v>0</v>
      </c>
      <c r="K392" s="253"/>
    </row>
    <row r="393" spans="1:11" ht="14" x14ac:dyDescent="0.3">
      <c r="C393" s="164" t="s">
        <v>87</v>
      </c>
      <c r="H393" s="253">
        <v>646.77</v>
      </c>
      <c r="I393" s="253"/>
      <c r="J393" s="253">
        <v>12126.19</v>
      </c>
      <c r="K393" s="253"/>
    </row>
    <row r="395" spans="1:11" ht="40" x14ac:dyDescent="0.35">
      <c r="A395" s="176">
        <v>53</v>
      </c>
      <c r="B395" s="176" t="s">
        <v>134</v>
      </c>
      <c r="C395" s="176" t="s">
        <v>1000</v>
      </c>
      <c r="D395" s="177" t="s">
        <v>340</v>
      </c>
      <c r="E395" s="178">
        <v>1</v>
      </c>
      <c r="F395" s="179">
        <v>13479.07</v>
      </c>
      <c r="G395" s="180" t="s">
        <v>77</v>
      </c>
      <c r="H395" s="178">
        <v>1</v>
      </c>
      <c r="I395" s="179">
        <v>13479.07</v>
      </c>
      <c r="J395" s="178">
        <v>7.11</v>
      </c>
      <c r="K395" s="179">
        <v>95836.19</v>
      </c>
    </row>
    <row r="396" spans="1:11" ht="14" x14ac:dyDescent="0.3">
      <c r="C396" s="164" t="s">
        <v>87</v>
      </c>
      <c r="H396" s="254">
        <v>13479.07</v>
      </c>
      <c r="I396" s="254"/>
      <c r="J396" s="254">
        <v>95836.19</v>
      </c>
      <c r="K396" s="254"/>
    </row>
    <row r="398" spans="1:11" ht="28" x14ac:dyDescent="0.35">
      <c r="A398" s="170">
        <v>54</v>
      </c>
      <c r="B398" s="170" t="s">
        <v>709</v>
      </c>
      <c r="C398" s="170" t="s">
        <v>710</v>
      </c>
      <c r="D398" s="171" t="s">
        <v>133</v>
      </c>
      <c r="E398" s="169">
        <v>1</v>
      </c>
      <c r="F398" s="173"/>
      <c r="G398" s="172"/>
      <c r="H398" s="169"/>
      <c r="I398" s="173"/>
      <c r="J398" s="169"/>
      <c r="K398" s="173"/>
    </row>
    <row r="399" spans="1:11" ht="14.5" x14ac:dyDescent="0.35">
      <c r="A399" s="170"/>
      <c r="B399" s="170"/>
      <c r="C399" s="170" t="s">
        <v>73</v>
      </c>
      <c r="D399" s="171"/>
      <c r="E399" s="169"/>
      <c r="F399" s="173">
        <v>3.9</v>
      </c>
      <c r="G399" s="172" t="s">
        <v>77</v>
      </c>
      <c r="H399" s="169">
        <v>1</v>
      </c>
      <c r="I399" s="173">
        <v>3.9</v>
      </c>
      <c r="J399" s="169">
        <v>34.51</v>
      </c>
      <c r="K399" s="173">
        <v>134.59</v>
      </c>
    </row>
    <row r="400" spans="1:11" ht="14.5" x14ac:dyDescent="0.35">
      <c r="A400" s="170"/>
      <c r="B400" s="170"/>
      <c r="C400" s="170" t="s">
        <v>76</v>
      </c>
      <c r="D400" s="171"/>
      <c r="E400" s="169"/>
      <c r="F400" s="173">
        <v>0.81</v>
      </c>
      <c r="G400" s="172" t="s">
        <v>77</v>
      </c>
      <c r="H400" s="169">
        <v>1</v>
      </c>
      <c r="I400" s="173">
        <v>0.81</v>
      </c>
      <c r="J400" s="169">
        <v>7.59</v>
      </c>
      <c r="K400" s="173">
        <v>6.15</v>
      </c>
    </row>
    <row r="401" spans="1:11" ht="14.5" x14ac:dyDescent="0.35">
      <c r="A401" s="170"/>
      <c r="B401" s="170"/>
      <c r="C401" s="170" t="s">
        <v>79</v>
      </c>
      <c r="D401" s="171" t="s">
        <v>80</v>
      </c>
      <c r="E401" s="169">
        <v>114</v>
      </c>
      <c r="F401" s="173"/>
      <c r="G401" s="172"/>
      <c r="H401" s="169"/>
      <c r="I401" s="173">
        <v>4.45</v>
      </c>
      <c r="J401" s="169">
        <v>79</v>
      </c>
      <c r="K401" s="173">
        <v>106.33</v>
      </c>
    </row>
    <row r="402" spans="1:11" ht="14.5" x14ac:dyDescent="0.35">
      <c r="A402" s="170"/>
      <c r="B402" s="170"/>
      <c r="C402" s="170" t="s">
        <v>81</v>
      </c>
      <c r="D402" s="171" t="s">
        <v>80</v>
      </c>
      <c r="E402" s="169">
        <v>67</v>
      </c>
      <c r="F402" s="173"/>
      <c r="G402" s="172"/>
      <c r="H402" s="169"/>
      <c r="I402" s="173">
        <v>2.61</v>
      </c>
      <c r="J402" s="169">
        <v>41</v>
      </c>
      <c r="K402" s="173">
        <v>55.18</v>
      </c>
    </row>
    <row r="403" spans="1:11" ht="14.5" x14ac:dyDescent="0.35">
      <c r="A403" s="176"/>
      <c r="B403" s="176"/>
      <c r="C403" s="176" t="s">
        <v>83</v>
      </c>
      <c r="D403" s="177" t="s">
        <v>84</v>
      </c>
      <c r="E403" s="178">
        <v>0.3</v>
      </c>
      <c r="F403" s="179"/>
      <c r="G403" s="180" t="s">
        <v>77</v>
      </c>
      <c r="H403" s="178">
        <v>1</v>
      </c>
      <c r="I403" s="179">
        <v>0.3</v>
      </c>
      <c r="J403" s="178"/>
      <c r="K403" s="179"/>
    </row>
    <row r="404" spans="1:11" ht="14" x14ac:dyDescent="0.3">
      <c r="C404" s="164" t="s">
        <v>85</v>
      </c>
      <c r="H404" s="254">
        <v>11.77</v>
      </c>
      <c r="I404" s="254"/>
      <c r="J404" s="254">
        <v>302.25</v>
      </c>
      <c r="K404" s="254"/>
    </row>
    <row r="405" spans="1:11" ht="14" x14ac:dyDescent="0.3">
      <c r="C405" s="164" t="s">
        <v>86</v>
      </c>
      <c r="H405" s="253">
        <v>0</v>
      </c>
      <c r="I405" s="253"/>
      <c r="J405" s="253">
        <v>0</v>
      </c>
      <c r="K405" s="253"/>
    </row>
    <row r="406" spans="1:11" ht="14" x14ac:dyDescent="0.3">
      <c r="C406" s="164" t="s">
        <v>87</v>
      </c>
      <c r="H406" s="253">
        <v>11.77</v>
      </c>
      <c r="I406" s="253"/>
      <c r="J406" s="253">
        <v>302.25</v>
      </c>
      <c r="K406" s="253"/>
    </row>
    <row r="408" spans="1:11" ht="54" x14ac:dyDescent="0.35">
      <c r="A408" s="176">
        <v>55</v>
      </c>
      <c r="B408" s="176" t="s">
        <v>134</v>
      </c>
      <c r="C408" s="176" t="s">
        <v>1001</v>
      </c>
      <c r="D408" s="177" t="s">
        <v>340</v>
      </c>
      <c r="E408" s="178">
        <v>1</v>
      </c>
      <c r="F408" s="179">
        <v>1776.62</v>
      </c>
      <c r="G408" s="180" t="s">
        <v>77</v>
      </c>
      <c r="H408" s="178">
        <v>1</v>
      </c>
      <c r="I408" s="179">
        <v>1776.62</v>
      </c>
      <c r="J408" s="178">
        <v>7.11</v>
      </c>
      <c r="K408" s="179">
        <v>12631.77</v>
      </c>
    </row>
    <row r="409" spans="1:11" ht="14" x14ac:dyDescent="0.3">
      <c r="C409" s="164" t="s">
        <v>87</v>
      </c>
      <c r="H409" s="254">
        <v>1776.62</v>
      </c>
      <c r="I409" s="254"/>
      <c r="J409" s="254">
        <v>12631.77</v>
      </c>
      <c r="K409" s="254"/>
    </row>
    <row r="411" spans="1:11" ht="14.5" x14ac:dyDescent="0.35">
      <c r="A411" s="170">
        <v>56</v>
      </c>
      <c r="B411" s="170" t="s">
        <v>985</v>
      </c>
      <c r="C411" s="170" t="s">
        <v>986</v>
      </c>
      <c r="D411" s="171" t="s">
        <v>133</v>
      </c>
      <c r="E411" s="169">
        <v>1</v>
      </c>
      <c r="F411" s="173"/>
      <c r="G411" s="172"/>
      <c r="H411" s="169"/>
      <c r="I411" s="173"/>
      <c r="J411" s="169"/>
      <c r="K411" s="173"/>
    </row>
    <row r="412" spans="1:11" ht="14.5" x14ac:dyDescent="0.35">
      <c r="A412" s="170"/>
      <c r="B412" s="170"/>
      <c r="C412" s="170" t="s">
        <v>73</v>
      </c>
      <c r="D412" s="171"/>
      <c r="E412" s="169"/>
      <c r="F412" s="173">
        <v>59.79</v>
      </c>
      <c r="G412" s="172" t="s">
        <v>77</v>
      </c>
      <c r="H412" s="169">
        <v>1</v>
      </c>
      <c r="I412" s="173">
        <v>59.79</v>
      </c>
      <c r="J412" s="169">
        <v>34.51</v>
      </c>
      <c r="K412" s="173">
        <v>2063.35</v>
      </c>
    </row>
    <row r="413" spans="1:11" ht="14.5" x14ac:dyDescent="0.35">
      <c r="A413" s="170"/>
      <c r="B413" s="170"/>
      <c r="C413" s="170" t="s">
        <v>74</v>
      </c>
      <c r="D413" s="171"/>
      <c r="E413" s="169"/>
      <c r="F413" s="173">
        <v>4.2699999999999996</v>
      </c>
      <c r="G413" s="172" t="s">
        <v>77</v>
      </c>
      <c r="H413" s="169">
        <v>1</v>
      </c>
      <c r="I413" s="173">
        <v>4.2699999999999996</v>
      </c>
      <c r="J413" s="169">
        <v>11.78</v>
      </c>
      <c r="K413" s="173">
        <v>50.3</v>
      </c>
    </row>
    <row r="414" spans="1:11" ht="14.5" x14ac:dyDescent="0.35">
      <c r="A414" s="170"/>
      <c r="B414" s="170"/>
      <c r="C414" s="170" t="s">
        <v>75</v>
      </c>
      <c r="D414" s="171"/>
      <c r="E414" s="169"/>
      <c r="F414" s="173">
        <v>0.38</v>
      </c>
      <c r="G414" s="172" t="s">
        <v>77</v>
      </c>
      <c r="H414" s="169">
        <v>1</v>
      </c>
      <c r="I414" s="174">
        <v>0.38</v>
      </c>
      <c r="J414" s="169">
        <v>34.51</v>
      </c>
      <c r="K414" s="174">
        <v>13.11</v>
      </c>
    </row>
    <row r="415" spans="1:11" ht="14.5" x14ac:dyDescent="0.35">
      <c r="A415" s="170"/>
      <c r="B415" s="170"/>
      <c r="C415" s="170" t="s">
        <v>76</v>
      </c>
      <c r="D415" s="171"/>
      <c r="E415" s="169"/>
      <c r="F415" s="173">
        <v>89.44</v>
      </c>
      <c r="G415" s="172" t="s">
        <v>77</v>
      </c>
      <c r="H415" s="169">
        <v>1</v>
      </c>
      <c r="I415" s="173">
        <v>89.44</v>
      </c>
      <c r="J415" s="169">
        <v>5.42</v>
      </c>
      <c r="K415" s="173">
        <v>484.76</v>
      </c>
    </row>
    <row r="416" spans="1:11" ht="14.5" x14ac:dyDescent="0.35">
      <c r="A416" s="170"/>
      <c r="B416" s="170"/>
      <c r="C416" s="170" t="s">
        <v>79</v>
      </c>
      <c r="D416" s="171" t="s">
        <v>80</v>
      </c>
      <c r="E416" s="169">
        <v>114</v>
      </c>
      <c r="F416" s="173"/>
      <c r="G416" s="172"/>
      <c r="H416" s="169"/>
      <c r="I416" s="173">
        <v>68.16</v>
      </c>
      <c r="J416" s="169">
        <v>79</v>
      </c>
      <c r="K416" s="173">
        <v>1630.05</v>
      </c>
    </row>
    <row r="417" spans="1:11" ht="14.5" x14ac:dyDescent="0.35">
      <c r="A417" s="170"/>
      <c r="B417" s="170"/>
      <c r="C417" s="170" t="s">
        <v>81</v>
      </c>
      <c r="D417" s="171" t="s">
        <v>80</v>
      </c>
      <c r="E417" s="169">
        <v>67</v>
      </c>
      <c r="F417" s="173"/>
      <c r="G417" s="172"/>
      <c r="H417" s="169"/>
      <c r="I417" s="173">
        <v>40.06</v>
      </c>
      <c r="J417" s="169">
        <v>41</v>
      </c>
      <c r="K417" s="173">
        <v>845.97</v>
      </c>
    </row>
    <row r="418" spans="1:11" ht="14.5" x14ac:dyDescent="0.35">
      <c r="A418" s="170"/>
      <c r="B418" s="170"/>
      <c r="C418" s="170" t="s">
        <v>82</v>
      </c>
      <c r="D418" s="171" t="s">
        <v>80</v>
      </c>
      <c r="E418" s="169">
        <v>175</v>
      </c>
      <c r="F418" s="173"/>
      <c r="G418" s="172"/>
      <c r="H418" s="169"/>
      <c r="I418" s="173">
        <v>0.67</v>
      </c>
      <c r="J418" s="169">
        <v>160</v>
      </c>
      <c r="K418" s="173">
        <v>20.98</v>
      </c>
    </row>
    <row r="419" spans="1:11" ht="14.5" x14ac:dyDescent="0.35">
      <c r="A419" s="176"/>
      <c r="B419" s="176"/>
      <c r="C419" s="176" t="s">
        <v>83</v>
      </c>
      <c r="D419" s="177" t="s">
        <v>84</v>
      </c>
      <c r="E419" s="178">
        <v>5.15</v>
      </c>
      <c r="F419" s="179"/>
      <c r="G419" s="180" t="s">
        <v>77</v>
      </c>
      <c r="H419" s="178">
        <v>1</v>
      </c>
      <c r="I419" s="179">
        <v>5.15</v>
      </c>
      <c r="J419" s="178"/>
      <c r="K419" s="179"/>
    </row>
    <row r="420" spans="1:11" ht="14" x14ac:dyDescent="0.3">
      <c r="C420" s="164" t="s">
        <v>85</v>
      </c>
      <c r="H420" s="254">
        <v>262.39</v>
      </c>
      <c r="I420" s="254"/>
      <c r="J420" s="254">
        <v>5095.41</v>
      </c>
      <c r="K420" s="254"/>
    </row>
    <row r="421" spans="1:11" ht="14" x14ac:dyDescent="0.3">
      <c r="C421" s="164" t="s">
        <v>86</v>
      </c>
      <c r="H421" s="253">
        <v>0</v>
      </c>
      <c r="I421" s="253"/>
      <c r="J421" s="253">
        <v>0</v>
      </c>
      <c r="K421" s="253"/>
    </row>
    <row r="422" spans="1:11" ht="14" x14ac:dyDescent="0.3">
      <c r="C422" s="164" t="s">
        <v>87</v>
      </c>
      <c r="H422" s="253">
        <v>262.39</v>
      </c>
      <c r="I422" s="253"/>
      <c r="J422" s="253">
        <v>5095.41</v>
      </c>
      <c r="K422" s="253"/>
    </row>
    <row r="424" spans="1:11" ht="54" x14ac:dyDescent="0.35">
      <c r="A424" s="176">
        <v>57</v>
      </c>
      <c r="B424" s="176" t="s">
        <v>134</v>
      </c>
      <c r="C424" s="176" t="s">
        <v>1002</v>
      </c>
      <c r="D424" s="177" t="s">
        <v>340</v>
      </c>
      <c r="E424" s="178">
        <v>1</v>
      </c>
      <c r="F424" s="179">
        <v>26616.82</v>
      </c>
      <c r="G424" s="180" t="s">
        <v>77</v>
      </c>
      <c r="H424" s="178">
        <v>1</v>
      </c>
      <c r="I424" s="179">
        <v>26616.82</v>
      </c>
      <c r="J424" s="178">
        <v>7.11</v>
      </c>
      <c r="K424" s="179">
        <v>189245.59</v>
      </c>
    </row>
    <row r="425" spans="1:11" ht="14" x14ac:dyDescent="0.3">
      <c r="C425" s="164" t="s">
        <v>87</v>
      </c>
      <c r="H425" s="254">
        <v>26616.82</v>
      </c>
      <c r="I425" s="254"/>
      <c r="J425" s="254">
        <v>189245.59</v>
      </c>
      <c r="K425" s="254"/>
    </row>
    <row r="428" spans="1:11" ht="14" x14ac:dyDescent="0.3">
      <c r="A428" s="256" t="s">
        <v>1003</v>
      </c>
      <c r="B428" s="256"/>
      <c r="C428" s="256"/>
      <c r="D428" s="256"/>
      <c r="E428" s="256"/>
      <c r="F428" s="256"/>
      <c r="G428" s="256"/>
      <c r="H428" s="253">
        <v>193781.36</v>
      </c>
      <c r="I428" s="257"/>
      <c r="J428" s="253">
        <v>1580132.72</v>
      </c>
      <c r="K428" s="257"/>
    </row>
    <row r="430" spans="1:11" ht="16.5" x14ac:dyDescent="0.35">
      <c r="A430" s="255" t="s">
        <v>1004</v>
      </c>
      <c r="B430" s="255"/>
      <c r="C430" s="255"/>
      <c r="D430" s="255"/>
      <c r="E430" s="255"/>
      <c r="F430" s="255"/>
      <c r="G430" s="255"/>
      <c r="H430" s="255"/>
      <c r="I430" s="255"/>
      <c r="J430" s="255"/>
      <c r="K430" s="255"/>
    </row>
    <row r="431" spans="1:11" ht="105" x14ac:dyDescent="0.35">
      <c r="A431" s="170">
        <v>58</v>
      </c>
      <c r="B431" s="170" t="s">
        <v>1005</v>
      </c>
      <c r="C431" s="170" t="s">
        <v>1006</v>
      </c>
      <c r="D431" s="171" t="s">
        <v>133</v>
      </c>
      <c r="E431" s="169">
        <v>2</v>
      </c>
      <c r="F431" s="173"/>
      <c r="G431" s="172"/>
      <c r="H431" s="169"/>
      <c r="I431" s="173"/>
      <c r="J431" s="169"/>
      <c r="K431" s="173"/>
    </row>
    <row r="432" spans="1:11" ht="28.5" x14ac:dyDescent="0.35">
      <c r="A432" s="170"/>
      <c r="B432" s="170"/>
      <c r="C432" s="170" t="s">
        <v>73</v>
      </c>
      <c r="D432" s="171"/>
      <c r="E432" s="169"/>
      <c r="F432" s="173">
        <v>12.5</v>
      </c>
      <c r="G432" s="172" t="s">
        <v>787</v>
      </c>
      <c r="H432" s="169">
        <v>1</v>
      </c>
      <c r="I432" s="173">
        <v>30.19</v>
      </c>
      <c r="J432" s="169">
        <v>34.51</v>
      </c>
      <c r="K432" s="173">
        <v>1041.8599999999999</v>
      </c>
    </row>
    <row r="433" spans="1:11" ht="28.5" x14ac:dyDescent="0.35">
      <c r="A433" s="170"/>
      <c r="B433" s="170"/>
      <c r="C433" s="170" t="s">
        <v>74</v>
      </c>
      <c r="D433" s="171"/>
      <c r="E433" s="169"/>
      <c r="F433" s="173">
        <v>0.92</v>
      </c>
      <c r="G433" s="172" t="s">
        <v>788</v>
      </c>
      <c r="H433" s="169">
        <v>1</v>
      </c>
      <c r="I433" s="173">
        <v>2.42</v>
      </c>
      <c r="J433" s="169">
        <v>12.39</v>
      </c>
      <c r="K433" s="173">
        <v>29.98</v>
      </c>
    </row>
    <row r="434" spans="1:11" ht="28.5" x14ac:dyDescent="0.35">
      <c r="A434" s="170"/>
      <c r="B434" s="170"/>
      <c r="C434" s="170" t="s">
        <v>75</v>
      </c>
      <c r="D434" s="171"/>
      <c r="E434" s="169"/>
      <c r="F434" s="173">
        <v>0.13</v>
      </c>
      <c r="G434" s="172" t="s">
        <v>788</v>
      </c>
      <c r="H434" s="169">
        <v>1</v>
      </c>
      <c r="I434" s="174">
        <v>0.34</v>
      </c>
      <c r="J434" s="169">
        <v>34.51</v>
      </c>
      <c r="K434" s="174">
        <v>11.73</v>
      </c>
    </row>
    <row r="435" spans="1:11" ht="14.5" x14ac:dyDescent="0.35">
      <c r="A435" s="170"/>
      <c r="B435" s="170"/>
      <c r="C435" s="170" t="s">
        <v>76</v>
      </c>
      <c r="D435" s="171"/>
      <c r="E435" s="169"/>
      <c r="F435" s="173">
        <v>3.93</v>
      </c>
      <c r="G435" s="172" t="s">
        <v>77</v>
      </c>
      <c r="H435" s="169">
        <v>1</v>
      </c>
      <c r="I435" s="173">
        <v>7.86</v>
      </c>
      <c r="J435" s="169">
        <v>6.41</v>
      </c>
      <c r="K435" s="173">
        <v>50.38</v>
      </c>
    </row>
    <row r="436" spans="1:11" ht="14.5" x14ac:dyDescent="0.35">
      <c r="A436" s="170"/>
      <c r="B436" s="170"/>
      <c r="C436" s="170" t="s">
        <v>79</v>
      </c>
      <c r="D436" s="171" t="s">
        <v>80</v>
      </c>
      <c r="E436" s="169">
        <v>110</v>
      </c>
      <c r="F436" s="173"/>
      <c r="G436" s="172"/>
      <c r="H436" s="169"/>
      <c r="I436" s="173">
        <v>33.21</v>
      </c>
      <c r="J436" s="169">
        <v>90</v>
      </c>
      <c r="K436" s="173">
        <v>937.67</v>
      </c>
    </row>
    <row r="437" spans="1:11" ht="14.5" x14ac:dyDescent="0.35">
      <c r="A437" s="170"/>
      <c r="B437" s="170"/>
      <c r="C437" s="170" t="s">
        <v>81</v>
      </c>
      <c r="D437" s="171" t="s">
        <v>80</v>
      </c>
      <c r="E437" s="169">
        <v>74</v>
      </c>
      <c r="F437" s="173"/>
      <c r="G437" s="172"/>
      <c r="H437" s="169"/>
      <c r="I437" s="173">
        <v>22.34</v>
      </c>
      <c r="J437" s="169">
        <v>41</v>
      </c>
      <c r="K437" s="173">
        <v>427.16</v>
      </c>
    </row>
    <row r="438" spans="1:11" ht="14.5" x14ac:dyDescent="0.35">
      <c r="A438" s="170"/>
      <c r="B438" s="170"/>
      <c r="C438" s="170" t="s">
        <v>82</v>
      </c>
      <c r="D438" s="171" t="s">
        <v>80</v>
      </c>
      <c r="E438" s="169">
        <v>175</v>
      </c>
      <c r="F438" s="173"/>
      <c r="G438" s="172"/>
      <c r="H438" s="169"/>
      <c r="I438" s="173">
        <v>0.6</v>
      </c>
      <c r="J438" s="169">
        <v>160</v>
      </c>
      <c r="K438" s="173">
        <v>18.77</v>
      </c>
    </row>
    <row r="439" spans="1:11" ht="28.5" x14ac:dyDescent="0.35">
      <c r="A439" s="176"/>
      <c r="B439" s="176"/>
      <c r="C439" s="176" t="s">
        <v>83</v>
      </c>
      <c r="D439" s="177" t="s">
        <v>84</v>
      </c>
      <c r="E439" s="178">
        <v>1.0900000000000001</v>
      </c>
      <c r="F439" s="179"/>
      <c r="G439" s="180" t="s">
        <v>787</v>
      </c>
      <c r="H439" s="178">
        <v>1</v>
      </c>
      <c r="I439" s="179">
        <v>2.63</v>
      </c>
      <c r="J439" s="178"/>
      <c r="K439" s="179"/>
    </row>
    <row r="440" spans="1:11" ht="14" x14ac:dyDescent="0.3">
      <c r="C440" s="164" t="s">
        <v>85</v>
      </c>
      <c r="H440" s="254">
        <v>96.62</v>
      </c>
      <c r="I440" s="254"/>
      <c r="J440" s="254">
        <v>2505.8200000000002</v>
      </c>
      <c r="K440" s="254"/>
    </row>
    <row r="441" spans="1:11" ht="14" x14ac:dyDescent="0.3">
      <c r="C441" s="164" t="s">
        <v>86</v>
      </c>
      <c r="H441" s="253">
        <v>0</v>
      </c>
      <c r="I441" s="253"/>
      <c r="J441" s="253">
        <v>0</v>
      </c>
      <c r="K441" s="253"/>
    </row>
    <row r="442" spans="1:11" ht="14" x14ac:dyDescent="0.3">
      <c r="C442" s="164" t="s">
        <v>87</v>
      </c>
      <c r="H442" s="253">
        <v>96.62</v>
      </c>
      <c r="I442" s="253"/>
      <c r="J442" s="253">
        <v>2505.8200000000002</v>
      </c>
      <c r="K442" s="253"/>
    </row>
    <row r="444" spans="1:11" ht="27" x14ac:dyDescent="0.35">
      <c r="A444" s="176">
        <v>59</v>
      </c>
      <c r="B444" s="176" t="s">
        <v>134</v>
      </c>
      <c r="C444" s="176" t="s">
        <v>1007</v>
      </c>
      <c r="D444" s="177" t="s">
        <v>340</v>
      </c>
      <c r="E444" s="178">
        <v>2</v>
      </c>
      <c r="F444" s="179">
        <v>719.97</v>
      </c>
      <c r="G444" s="180" t="s">
        <v>77</v>
      </c>
      <c r="H444" s="178">
        <v>1</v>
      </c>
      <c r="I444" s="179">
        <v>1439.94</v>
      </c>
      <c r="J444" s="178">
        <v>9.74</v>
      </c>
      <c r="K444" s="179">
        <v>14025.02</v>
      </c>
    </row>
    <row r="445" spans="1:11" ht="14" x14ac:dyDescent="0.3">
      <c r="C445" s="164" t="s">
        <v>87</v>
      </c>
      <c r="H445" s="254">
        <v>1439.94</v>
      </c>
      <c r="I445" s="254"/>
      <c r="J445" s="254">
        <v>14025.02</v>
      </c>
      <c r="K445" s="254"/>
    </row>
    <row r="447" spans="1:11" ht="105" x14ac:dyDescent="0.35">
      <c r="A447" s="170">
        <v>60</v>
      </c>
      <c r="B447" s="170" t="s">
        <v>1008</v>
      </c>
      <c r="C447" s="170" t="s">
        <v>1009</v>
      </c>
      <c r="D447" s="171" t="s">
        <v>967</v>
      </c>
      <c r="E447" s="169">
        <v>1</v>
      </c>
      <c r="F447" s="173"/>
      <c r="G447" s="172"/>
      <c r="H447" s="169"/>
      <c r="I447" s="173"/>
      <c r="J447" s="169"/>
      <c r="K447" s="173"/>
    </row>
    <row r="448" spans="1:11" ht="28.5" x14ac:dyDescent="0.35">
      <c r="A448" s="170"/>
      <c r="B448" s="170"/>
      <c r="C448" s="170" t="s">
        <v>73</v>
      </c>
      <c r="D448" s="171"/>
      <c r="E448" s="169"/>
      <c r="F448" s="173">
        <v>46.06</v>
      </c>
      <c r="G448" s="172" t="s">
        <v>787</v>
      </c>
      <c r="H448" s="169">
        <v>1</v>
      </c>
      <c r="I448" s="173">
        <v>55.62</v>
      </c>
      <c r="J448" s="169">
        <v>34.51</v>
      </c>
      <c r="K448" s="173">
        <v>1919.45</v>
      </c>
    </row>
    <row r="449" spans="1:11" ht="28.5" x14ac:dyDescent="0.35">
      <c r="A449" s="170"/>
      <c r="B449" s="170"/>
      <c r="C449" s="170" t="s">
        <v>74</v>
      </c>
      <c r="D449" s="171"/>
      <c r="E449" s="169"/>
      <c r="F449" s="173">
        <v>5.12</v>
      </c>
      <c r="G449" s="172" t="s">
        <v>788</v>
      </c>
      <c r="H449" s="169">
        <v>1</v>
      </c>
      <c r="I449" s="173">
        <v>6.72</v>
      </c>
      <c r="J449" s="169">
        <v>12.36</v>
      </c>
      <c r="K449" s="173">
        <v>83.06</v>
      </c>
    </row>
    <row r="450" spans="1:11" ht="28.5" x14ac:dyDescent="0.35">
      <c r="A450" s="170"/>
      <c r="B450" s="170"/>
      <c r="C450" s="170" t="s">
        <v>75</v>
      </c>
      <c r="D450" s="171"/>
      <c r="E450" s="169"/>
      <c r="F450" s="173">
        <v>0.67</v>
      </c>
      <c r="G450" s="172" t="s">
        <v>788</v>
      </c>
      <c r="H450" s="169">
        <v>1</v>
      </c>
      <c r="I450" s="174">
        <v>0.88</v>
      </c>
      <c r="J450" s="169">
        <v>34.51</v>
      </c>
      <c r="K450" s="174">
        <v>30.37</v>
      </c>
    </row>
    <row r="451" spans="1:11" ht="14.5" x14ac:dyDescent="0.35">
      <c r="A451" s="170"/>
      <c r="B451" s="170"/>
      <c r="C451" s="170" t="s">
        <v>76</v>
      </c>
      <c r="D451" s="171"/>
      <c r="E451" s="169"/>
      <c r="F451" s="173">
        <v>2.21</v>
      </c>
      <c r="G451" s="172" t="s">
        <v>77</v>
      </c>
      <c r="H451" s="169">
        <v>1</v>
      </c>
      <c r="I451" s="173">
        <v>2.21</v>
      </c>
      <c r="J451" s="169">
        <v>4.6500000000000004</v>
      </c>
      <c r="K451" s="173">
        <v>10.28</v>
      </c>
    </row>
    <row r="452" spans="1:11" ht="14.5" x14ac:dyDescent="0.35">
      <c r="A452" s="170"/>
      <c r="B452" s="170"/>
      <c r="C452" s="170" t="s">
        <v>79</v>
      </c>
      <c r="D452" s="171" t="s">
        <v>80</v>
      </c>
      <c r="E452" s="169">
        <v>110</v>
      </c>
      <c r="F452" s="173"/>
      <c r="G452" s="172"/>
      <c r="H452" s="169"/>
      <c r="I452" s="173">
        <v>61.18</v>
      </c>
      <c r="J452" s="169">
        <v>90</v>
      </c>
      <c r="K452" s="173">
        <v>1727.51</v>
      </c>
    </row>
    <row r="453" spans="1:11" ht="14.5" x14ac:dyDescent="0.35">
      <c r="A453" s="170"/>
      <c r="B453" s="170"/>
      <c r="C453" s="170" t="s">
        <v>81</v>
      </c>
      <c r="D453" s="171" t="s">
        <v>80</v>
      </c>
      <c r="E453" s="169">
        <v>74</v>
      </c>
      <c r="F453" s="173"/>
      <c r="G453" s="172"/>
      <c r="H453" s="169"/>
      <c r="I453" s="173">
        <v>41.16</v>
      </c>
      <c r="J453" s="169">
        <v>41</v>
      </c>
      <c r="K453" s="173">
        <v>786.97</v>
      </c>
    </row>
    <row r="454" spans="1:11" ht="14.5" x14ac:dyDescent="0.35">
      <c r="A454" s="170"/>
      <c r="B454" s="170"/>
      <c r="C454" s="170" t="s">
        <v>82</v>
      </c>
      <c r="D454" s="171" t="s">
        <v>80</v>
      </c>
      <c r="E454" s="169">
        <v>175</v>
      </c>
      <c r="F454" s="173"/>
      <c r="G454" s="172"/>
      <c r="H454" s="169"/>
      <c r="I454" s="173">
        <v>1.54</v>
      </c>
      <c r="J454" s="169">
        <v>160</v>
      </c>
      <c r="K454" s="173">
        <v>48.59</v>
      </c>
    </row>
    <row r="455" spans="1:11" ht="28.5" x14ac:dyDescent="0.35">
      <c r="A455" s="176"/>
      <c r="B455" s="176"/>
      <c r="C455" s="176" t="s">
        <v>83</v>
      </c>
      <c r="D455" s="177" t="s">
        <v>84</v>
      </c>
      <c r="E455" s="178">
        <v>3.65</v>
      </c>
      <c r="F455" s="179"/>
      <c r="G455" s="180" t="s">
        <v>787</v>
      </c>
      <c r="H455" s="178">
        <v>1</v>
      </c>
      <c r="I455" s="179">
        <v>4.41</v>
      </c>
      <c r="J455" s="178"/>
      <c r="K455" s="179"/>
    </row>
    <row r="456" spans="1:11" ht="14" x14ac:dyDescent="0.3">
      <c r="C456" s="164" t="s">
        <v>85</v>
      </c>
      <c r="H456" s="254">
        <v>168.43</v>
      </c>
      <c r="I456" s="254"/>
      <c r="J456" s="254">
        <v>4575.8599999999997</v>
      </c>
      <c r="K456" s="254"/>
    </row>
    <row r="457" spans="1:11" ht="14" x14ac:dyDescent="0.3">
      <c r="C457" s="164" t="s">
        <v>86</v>
      </c>
      <c r="H457" s="253">
        <v>0</v>
      </c>
      <c r="I457" s="253"/>
      <c r="J457" s="253">
        <v>0</v>
      </c>
      <c r="K457" s="253"/>
    </row>
    <row r="458" spans="1:11" ht="14" x14ac:dyDescent="0.3">
      <c r="C458" s="164" t="s">
        <v>87</v>
      </c>
      <c r="H458" s="253">
        <v>168.43</v>
      </c>
      <c r="I458" s="253"/>
      <c r="J458" s="253">
        <v>4575.8599999999997</v>
      </c>
      <c r="K458" s="253"/>
    </row>
    <row r="460" spans="1:11" ht="40" x14ac:dyDescent="0.35">
      <c r="A460" s="176">
        <v>61</v>
      </c>
      <c r="B460" s="176" t="s">
        <v>134</v>
      </c>
      <c r="C460" s="176" t="s">
        <v>1010</v>
      </c>
      <c r="D460" s="177" t="s">
        <v>340</v>
      </c>
      <c r="E460" s="178">
        <v>1</v>
      </c>
      <c r="F460" s="179">
        <v>1380.41</v>
      </c>
      <c r="G460" s="180" t="s">
        <v>77</v>
      </c>
      <c r="H460" s="178">
        <v>1</v>
      </c>
      <c r="I460" s="179">
        <v>1380.41</v>
      </c>
      <c r="J460" s="178">
        <v>9.74</v>
      </c>
      <c r="K460" s="179">
        <v>13445.19</v>
      </c>
    </row>
    <row r="461" spans="1:11" ht="14" x14ac:dyDescent="0.3">
      <c r="C461" s="164" t="s">
        <v>87</v>
      </c>
      <c r="H461" s="254">
        <v>1380.41</v>
      </c>
      <c r="I461" s="254"/>
      <c r="J461" s="254">
        <v>13445.19</v>
      </c>
      <c r="K461" s="254"/>
    </row>
    <row r="463" spans="1:11" ht="105" x14ac:dyDescent="0.35">
      <c r="A463" s="170">
        <v>62</v>
      </c>
      <c r="B463" s="170" t="s">
        <v>1011</v>
      </c>
      <c r="C463" s="170" t="s">
        <v>1012</v>
      </c>
      <c r="D463" s="171" t="s">
        <v>1013</v>
      </c>
      <c r="E463" s="169">
        <v>6.0000000000000001E-3</v>
      </c>
      <c r="F463" s="173"/>
      <c r="G463" s="172"/>
      <c r="H463" s="169"/>
      <c r="I463" s="173"/>
      <c r="J463" s="169"/>
      <c r="K463" s="173"/>
    </row>
    <row r="464" spans="1:11" x14ac:dyDescent="0.25">
      <c r="C464" s="181" t="s">
        <v>1014</v>
      </c>
    </row>
    <row r="465" spans="1:11" ht="28.5" x14ac:dyDescent="0.35">
      <c r="A465" s="170"/>
      <c r="B465" s="170"/>
      <c r="C465" s="170" t="s">
        <v>73</v>
      </c>
      <c r="D465" s="171"/>
      <c r="E465" s="169"/>
      <c r="F465" s="173">
        <v>60.39</v>
      </c>
      <c r="G465" s="172" t="s">
        <v>787</v>
      </c>
      <c r="H465" s="169">
        <v>1</v>
      </c>
      <c r="I465" s="173">
        <v>0.44</v>
      </c>
      <c r="J465" s="169">
        <v>34.51</v>
      </c>
      <c r="K465" s="173">
        <v>15.18</v>
      </c>
    </row>
    <row r="466" spans="1:11" ht="28.5" x14ac:dyDescent="0.35">
      <c r="A466" s="170"/>
      <c r="B466" s="170"/>
      <c r="C466" s="170" t="s">
        <v>74</v>
      </c>
      <c r="D466" s="171"/>
      <c r="E466" s="169"/>
      <c r="F466" s="173">
        <v>12.24</v>
      </c>
      <c r="G466" s="172" t="s">
        <v>788</v>
      </c>
      <c r="H466" s="169">
        <v>1</v>
      </c>
      <c r="I466" s="173">
        <v>0.1</v>
      </c>
      <c r="J466" s="169">
        <v>11.14</v>
      </c>
      <c r="K466" s="173">
        <v>1.1100000000000001</v>
      </c>
    </row>
    <row r="467" spans="1:11" ht="14.5" x14ac:dyDescent="0.35">
      <c r="A467" s="170"/>
      <c r="B467" s="170"/>
      <c r="C467" s="170" t="s">
        <v>76</v>
      </c>
      <c r="D467" s="171"/>
      <c r="E467" s="169"/>
      <c r="F467" s="173">
        <v>11.39</v>
      </c>
      <c r="G467" s="172" t="s">
        <v>77</v>
      </c>
      <c r="H467" s="169">
        <v>1</v>
      </c>
      <c r="I467" s="173">
        <v>7.0000000000000007E-2</v>
      </c>
      <c r="J467" s="169">
        <v>14.8</v>
      </c>
      <c r="K467" s="173">
        <v>1.04</v>
      </c>
    </row>
    <row r="468" spans="1:11" ht="14.5" x14ac:dyDescent="0.35">
      <c r="A468" s="170"/>
      <c r="B468" s="170"/>
      <c r="C468" s="170" t="s">
        <v>79</v>
      </c>
      <c r="D468" s="171" t="s">
        <v>80</v>
      </c>
      <c r="E468" s="169">
        <v>110</v>
      </c>
      <c r="F468" s="173"/>
      <c r="G468" s="172"/>
      <c r="H468" s="169"/>
      <c r="I468" s="173">
        <v>0.48</v>
      </c>
      <c r="J468" s="169">
        <v>90</v>
      </c>
      <c r="K468" s="173">
        <v>13.66</v>
      </c>
    </row>
    <row r="469" spans="1:11" ht="14.5" x14ac:dyDescent="0.35">
      <c r="A469" s="170"/>
      <c r="B469" s="170"/>
      <c r="C469" s="170" t="s">
        <v>81</v>
      </c>
      <c r="D469" s="171" t="s">
        <v>80</v>
      </c>
      <c r="E469" s="169">
        <v>74</v>
      </c>
      <c r="F469" s="173"/>
      <c r="G469" s="172"/>
      <c r="H469" s="169"/>
      <c r="I469" s="173">
        <v>0.33</v>
      </c>
      <c r="J469" s="169">
        <v>41</v>
      </c>
      <c r="K469" s="173">
        <v>6.22</v>
      </c>
    </row>
    <row r="470" spans="1:11" ht="28.5" x14ac:dyDescent="0.35">
      <c r="A470" s="176"/>
      <c r="B470" s="176"/>
      <c r="C470" s="176" t="s">
        <v>83</v>
      </c>
      <c r="D470" s="177" t="s">
        <v>84</v>
      </c>
      <c r="E470" s="178">
        <v>5.0199999999999996</v>
      </c>
      <c r="F470" s="179"/>
      <c r="G470" s="180" t="s">
        <v>787</v>
      </c>
      <c r="H470" s="178">
        <v>1</v>
      </c>
      <c r="I470" s="179">
        <v>0.04</v>
      </c>
      <c r="J470" s="178"/>
      <c r="K470" s="179"/>
    </row>
    <row r="471" spans="1:11" ht="14" x14ac:dyDescent="0.3">
      <c r="C471" s="164" t="s">
        <v>85</v>
      </c>
      <c r="H471" s="254">
        <v>1.42</v>
      </c>
      <c r="I471" s="254"/>
      <c r="J471" s="254">
        <v>37.21</v>
      </c>
      <c r="K471" s="254"/>
    </row>
    <row r="472" spans="1:11" ht="14" x14ac:dyDescent="0.3">
      <c r="C472" s="164" t="s">
        <v>86</v>
      </c>
      <c r="H472" s="253">
        <v>0</v>
      </c>
      <c r="I472" s="253"/>
      <c r="J472" s="253">
        <v>0</v>
      </c>
      <c r="K472" s="253"/>
    </row>
    <row r="473" spans="1:11" ht="14" x14ac:dyDescent="0.3">
      <c r="C473" s="164" t="s">
        <v>87</v>
      </c>
      <c r="H473" s="253">
        <v>1.42</v>
      </c>
      <c r="I473" s="253"/>
      <c r="J473" s="253">
        <v>37.21</v>
      </c>
      <c r="K473" s="253"/>
    </row>
    <row r="475" spans="1:11" ht="27" x14ac:dyDescent="0.35">
      <c r="A475" s="176">
        <v>63</v>
      </c>
      <c r="B475" s="176" t="s">
        <v>134</v>
      </c>
      <c r="C475" s="176" t="s">
        <v>1015</v>
      </c>
      <c r="D475" s="177" t="s">
        <v>340</v>
      </c>
      <c r="E475" s="178">
        <v>1</v>
      </c>
      <c r="F475" s="179">
        <v>148.81</v>
      </c>
      <c r="G475" s="180" t="s">
        <v>77</v>
      </c>
      <c r="H475" s="178">
        <v>1</v>
      </c>
      <c r="I475" s="179">
        <v>148.81</v>
      </c>
      <c r="J475" s="178">
        <v>9.74</v>
      </c>
      <c r="K475" s="179">
        <v>1449.41</v>
      </c>
    </row>
    <row r="476" spans="1:11" ht="14" x14ac:dyDescent="0.3">
      <c r="C476" s="164" t="s">
        <v>87</v>
      </c>
      <c r="H476" s="254">
        <v>148.81</v>
      </c>
      <c r="I476" s="254"/>
      <c r="J476" s="254">
        <v>1449.41</v>
      </c>
      <c r="K476" s="254"/>
    </row>
    <row r="478" spans="1:11" ht="105" x14ac:dyDescent="0.35">
      <c r="A478" s="170">
        <v>64</v>
      </c>
      <c r="B478" s="170" t="s">
        <v>1011</v>
      </c>
      <c r="C478" s="170" t="s">
        <v>1012</v>
      </c>
      <c r="D478" s="171" t="s">
        <v>1013</v>
      </c>
      <c r="E478" s="169">
        <v>0.01</v>
      </c>
      <c r="F478" s="173"/>
      <c r="G478" s="172"/>
      <c r="H478" s="169"/>
      <c r="I478" s="173"/>
      <c r="J478" s="169"/>
      <c r="K478" s="173"/>
    </row>
    <row r="479" spans="1:11" x14ac:dyDescent="0.25">
      <c r="C479" s="181" t="s">
        <v>376</v>
      </c>
    </row>
    <row r="480" spans="1:11" ht="28.5" x14ac:dyDescent="0.35">
      <c r="A480" s="170"/>
      <c r="B480" s="170"/>
      <c r="C480" s="170" t="s">
        <v>73</v>
      </c>
      <c r="D480" s="171"/>
      <c r="E480" s="169"/>
      <c r="F480" s="173">
        <v>60.39</v>
      </c>
      <c r="G480" s="172" t="s">
        <v>787</v>
      </c>
      <c r="H480" s="169">
        <v>1</v>
      </c>
      <c r="I480" s="173">
        <v>0.73</v>
      </c>
      <c r="J480" s="169">
        <v>34.51</v>
      </c>
      <c r="K480" s="173">
        <v>25.19</v>
      </c>
    </row>
    <row r="481" spans="1:11" ht="28.5" x14ac:dyDescent="0.35">
      <c r="A481" s="170"/>
      <c r="B481" s="170"/>
      <c r="C481" s="170" t="s">
        <v>74</v>
      </c>
      <c r="D481" s="171"/>
      <c r="E481" s="169"/>
      <c r="F481" s="173">
        <v>12.24</v>
      </c>
      <c r="G481" s="172" t="s">
        <v>788</v>
      </c>
      <c r="H481" s="169">
        <v>1</v>
      </c>
      <c r="I481" s="173">
        <v>0.16</v>
      </c>
      <c r="J481" s="169">
        <v>11.14</v>
      </c>
      <c r="K481" s="173">
        <v>1.78</v>
      </c>
    </row>
    <row r="482" spans="1:11" ht="28.5" x14ac:dyDescent="0.35">
      <c r="A482" s="170"/>
      <c r="B482" s="170"/>
      <c r="C482" s="170" t="s">
        <v>75</v>
      </c>
      <c r="D482" s="171"/>
      <c r="E482" s="169"/>
      <c r="F482" s="173">
        <v>0.59</v>
      </c>
      <c r="G482" s="172" t="s">
        <v>788</v>
      </c>
      <c r="H482" s="169">
        <v>1</v>
      </c>
      <c r="I482" s="174">
        <v>0.01</v>
      </c>
      <c r="J482" s="169">
        <v>34.51</v>
      </c>
      <c r="K482" s="174">
        <v>0.35</v>
      </c>
    </row>
    <row r="483" spans="1:11" ht="14.5" x14ac:dyDescent="0.35">
      <c r="A483" s="170"/>
      <c r="B483" s="170"/>
      <c r="C483" s="170" t="s">
        <v>76</v>
      </c>
      <c r="D483" s="171"/>
      <c r="E483" s="169"/>
      <c r="F483" s="173">
        <v>11.39</v>
      </c>
      <c r="G483" s="172" t="s">
        <v>77</v>
      </c>
      <c r="H483" s="169">
        <v>1</v>
      </c>
      <c r="I483" s="173">
        <v>0.11</v>
      </c>
      <c r="J483" s="169">
        <v>14.8</v>
      </c>
      <c r="K483" s="173">
        <v>1.63</v>
      </c>
    </row>
    <row r="484" spans="1:11" ht="14.5" x14ac:dyDescent="0.35">
      <c r="A484" s="170"/>
      <c r="B484" s="170"/>
      <c r="C484" s="170" t="s">
        <v>79</v>
      </c>
      <c r="D484" s="171" t="s">
        <v>80</v>
      </c>
      <c r="E484" s="169">
        <v>110</v>
      </c>
      <c r="F484" s="173"/>
      <c r="G484" s="172"/>
      <c r="H484" s="169"/>
      <c r="I484" s="173">
        <v>0.8</v>
      </c>
      <c r="J484" s="169">
        <v>90</v>
      </c>
      <c r="K484" s="173">
        <v>22.67</v>
      </c>
    </row>
    <row r="485" spans="1:11" ht="14.5" x14ac:dyDescent="0.35">
      <c r="A485" s="170"/>
      <c r="B485" s="170"/>
      <c r="C485" s="170" t="s">
        <v>81</v>
      </c>
      <c r="D485" s="171" t="s">
        <v>80</v>
      </c>
      <c r="E485" s="169">
        <v>74</v>
      </c>
      <c r="F485" s="173"/>
      <c r="G485" s="172"/>
      <c r="H485" s="169"/>
      <c r="I485" s="173">
        <v>0.54</v>
      </c>
      <c r="J485" s="169">
        <v>41</v>
      </c>
      <c r="K485" s="173">
        <v>10.33</v>
      </c>
    </row>
    <row r="486" spans="1:11" ht="14.5" x14ac:dyDescent="0.35">
      <c r="A486" s="170"/>
      <c r="B486" s="170"/>
      <c r="C486" s="170" t="s">
        <v>82</v>
      </c>
      <c r="D486" s="171" t="s">
        <v>80</v>
      </c>
      <c r="E486" s="169">
        <v>175</v>
      </c>
      <c r="F486" s="173"/>
      <c r="G486" s="172"/>
      <c r="H486" s="169"/>
      <c r="I486" s="173">
        <v>0.02</v>
      </c>
      <c r="J486" s="169">
        <v>160</v>
      </c>
      <c r="K486" s="173">
        <v>0.56000000000000005</v>
      </c>
    </row>
    <row r="487" spans="1:11" ht="28.5" x14ac:dyDescent="0.35">
      <c r="A487" s="176"/>
      <c r="B487" s="176"/>
      <c r="C487" s="176" t="s">
        <v>83</v>
      </c>
      <c r="D487" s="177" t="s">
        <v>84</v>
      </c>
      <c r="E487" s="178">
        <v>5.0199999999999996</v>
      </c>
      <c r="F487" s="179"/>
      <c r="G487" s="180" t="s">
        <v>787</v>
      </c>
      <c r="H487" s="178">
        <v>1</v>
      </c>
      <c r="I487" s="179">
        <v>0.06</v>
      </c>
      <c r="J487" s="178"/>
      <c r="K487" s="179"/>
    </row>
    <row r="488" spans="1:11" ht="14" x14ac:dyDescent="0.3">
      <c r="C488" s="164" t="s">
        <v>85</v>
      </c>
      <c r="H488" s="254">
        <v>2.36</v>
      </c>
      <c r="I488" s="254"/>
      <c r="J488" s="254">
        <v>62.16</v>
      </c>
      <c r="K488" s="254"/>
    </row>
    <row r="489" spans="1:11" ht="14" x14ac:dyDescent="0.3">
      <c r="C489" s="164" t="s">
        <v>86</v>
      </c>
      <c r="H489" s="253">
        <v>0</v>
      </c>
      <c r="I489" s="253"/>
      <c r="J489" s="253">
        <v>0</v>
      </c>
      <c r="K489" s="253"/>
    </row>
    <row r="490" spans="1:11" ht="14" x14ac:dyDescent="0.3">
      <c r="C490" s="164" t="s">
        <v>87</v>
      </c>
      <c r="H490" s="253">
        <v>2.36</v>
      </c>
      <c r="I490" s="253"/>
      <c r="J490" s="253">
        <v>62.16</v>
      </c>
      <c r="K490" s="253"/>
    </row>
    <row r="492" spans="1:11" ht="27" x14ac:dyDescent="0.35">
      <c r="A492" s="176">
        <v>65</v>
      </c>
      <c r="B492" s="176" t="s">
        <v>134</v>
      </c>
      <c r="C492" s="176" t="s">
        <v>1016</v>
      </c>
      <c r="D492" s="177" t="s">
        <v>340</v>
      </c>
      <c r="E492" s="178">
        <v>1</v>
      </c>
      <c r="F492" s="179">
        <v>35.51</v>
      </c>
      <c r="G492" s="180" t="s">
        <v>77</v>
      </c>
      <c r="H492" s="178">
        <v>1</v>
      </c>
      <c r="I492" s="179">
        <v>35.51</v>
      </c>
      <c r="J492" s="178">
        <v>9.74</v>
      </c>
      <c r="K492" s="179">
        <v>345.87</v>
      </c>
    </row>
    <row r="493" spans="1:11" ht="14" x14ac:dyDescent="0.3">
      <c r="C493" s="164" t="s">
        <v>87</v>
      </c>
      <c r="H493" s="254">
        <v>35.51</v>
      </c>
      <c r="I493" s="254"/>
      <c r="J493" s="254">
        <v>345.87</v>
      </c>
      <c r="K493" s="254"/>
    </row>
    <row r="495" spans="1:11" ht="118" x14ac:dyDescent="0.35">
      <c r="A495" s="170">
        <v>66</v>
      </c>
      <c r="B495" s="170" t="s">
        <v>1017</v>
      </c>
      <c r="C495" s="170" t="s">
        <v>1018</v>
      </c>
      <c r="D495" s="171" t="s">
        <v>133</v>
      </c>
      <c r="E495" s="169">
        <v>1</v>
      </c>
      <c r="F495" s="173"/>
      <c r="G495" s="172"/>
      <c r="H495" s="169"/>
      <c r="I495" s="173"/>
      <c r="J495" s="169"/>
      <c r="K495" s="173"/>
    </row>
    <row r="496" spans="1:11" ht="28.5" x14ac:dyDescent="0.35">
      <c r="A496" s="170"/>
      <c r="B496" s="170"/>
      <c r="C496" s="170" t="s">
        <v>73</v>
      </c>
      <c r="D496" s="171"/>
      <c r="E496" s="169"/>
      <c r="F496" s="173">
        <v>16.489999999999998</v>
      </c>
      <c r="G496" s="172" t="s">
        <v>787</v>
      </c>
      <c r="H496" s="169">
        <v>1</v>
      </c>
      <c r="I496" s="173">
        <v>19.91</v>
      </c>
      <c r="J496" s="169">
        <v>34.51</v>
      </c>
      <c r="K496" s="173">
        <v>687.09</v>
      </c>
    </row>
    <row r="497" spans="1:11" ht="28.5" x14ac:dyDescent="0.35">
      <c r="A497" s="170"/>
      <c r="B497" s="170"/>
      <c r="C497" s="170" t="s">
        <v>74</v>
      </c>
      <c r="D497" s="171"/>
      <c r="E497" s="169"/>
      <c r="F497" s="173">
        <v>0.83</v>
      </c>
      <c r="G497" s="172" t="s">
        <v>788</v>
      </c>
      <c r="H497" s="169">
        <v>1</v>
      </c>
      <c r="I497" s="173">
        <v>1.0900000000000001</v>
      </c>
      <c r="J497" s="169">
        <v>12.88</v>
      </c>
      <c r="K497" s="173">
        <v>14.04</v>
      </c>
    </row>
    <row r="498" spans="1:11" ht="28.5" x14ac:dyDescent="0.35">
      <c r="A498" s="170"/>
      <c r="B498" s="170"/>
      <c r="C498" s="170" t="s">
        <v>75</v>
      </c>
      <c r="D498" s="171"/>
      <c r="E498" s="169"/>
      <c r="F498" s="173">
        <v>0.13</v>
      </c>
      <c r="G498" s="172" t="s">
        <v>788</v>
      </c>
      <c r="H498" s="169">
        <v>1</v>
      </c>
      <c r="I498" s="174">
        <v>0.17</v>
      </c>
      <c r="J498" s="169">
        <v>34.51</v>
      </c>
      <c r="K498" s="174">
        <v>5.87</v>
      </c>
    </row>
    <row r="499" spans="1:11" ht="14.5" x14ac:dyDescent="0.35">
      <c r="A499" s="170"/>
      <c r="B499" s="170"/>
      <c r="C499" s="170" t="s">
        <v>76</v>
      </c>
      <c r="D499" s="171"/>
      <c r="E499" s="169"/>
      <c r="F499" s="173">
        <v>16.52</v>
      </c>
      <c r="G499" s="172" t="s">
        <v>77</v>
      </c>
      <c r="H499" s="169">
        <v>1</v>
      </c>
      <c r="I499" s="173">
        <v>16.52</v>
      </c>
      <c r="J499" s="169">
        <v>4.79</v>
      </c>
      <c r="K499" s="173">
        <v>79.13</v>
      </c>
    </row>
    <row r="500" spans="1:11" ht="14.5" x14ac:dyDescent="0.35">
      <c r="A500" s="170"/>
      <c r="B500" s="170"/>
      <c r="C500" s="170" t="s">
        <v>79</v>
      </c>
      <c r="D500" s="171" t="s">
        <v>80</v>
      </c>
      <c r="E500" s="169">
        <v>110</v>
      </c>
      <c r="F500" s="173"/>
      <c r="G500" s="172"/>
      <c r="H500" s="169"/>
      <c r="I500" s="173">
        <v>21.9</v>
      </c>
      <c r="J500" s="169">
        <v>90</v>
      </c>
      <c r="K500" s="173">
        <v>618.38</v>
      </c>
    </row>
    <row r="501" spans="1:11" ht="14.5" x14ac:dyDescent="0.35">
      <c r="A501" s="170"/>
      <c r="B501" s="170"/>
      <c r="C501" s="170" t="s">
        <v>81</v>
      </c>
      <c r="D501" s="171" t="s">
        <v>80</v>
      </c>
      <c r="E501" s="169">
        <v>74</v>
      </c>
      <c r="F501" s="173"/>
      <c r="G501" s="172"/>
      <c r="H501" s="169"/>
      <c r="I501" s="173">
        <v>14.73</v>
      </c>
      <c r="J501" s="169">
        <v>41</v>
      </c>
      <c r="K501" s="173">
        <v>281.70999999999998</v>
      </c>
    </row>
    <row r="502" spans="1:11" ht="14.5" x14ac:dyDescent="0.35">
      <c r="A502" s="170"/>
      <c r="B502" s="170"/>
      <c r="C502" s="170" t="s">
        <v>82</v>
      </c>
      <c r="D502" s="171" t="s">
        <v>80</v>
      </c>
      <c r="E502" s="169">
        <v>175</v>
      </c>
      <c r="F502" s="173"/>
      <c r="G502" s="172"/>
      <c r="H502" s="169"/>
      <c r="I502" s="173">
        <v>0.3</v>
      </c>
      <c r="J502" s="169">
        <v>160</v>
      </c>
      <c r="K502" s="173">
        <v>9.39</v>
      </c>
    </row>
    <row r="503" spans="1:11" ht="28.5" x14ac:dyDescent="0.35">
      <c r="A503" s="176"/>
      <c r="B503" s="176"/>
      <c r="C503" s="176" t="s">
        <v>83</v>
      </c>
      <c r="D503" s="177" t="s">
        <v>84</v>
      </c>
      <c r="E503" s="178">
        <v>1.42</v>
      </c>
      <c r="F503" s="179"/>
      <c r="G503" s="180" t="s">
        <v>787</v>
      </c>
      <c r="H503" s="178">
        <v>1</v>
      </c>
      <c r="I503" s="179">
        <v>1.71</v>
      </c>
      <c r="J503" s="178"/>
      <c r="K503" s="179"/>
    </row>
    <row r="504" spans="1:11" ht="14" x14ac:dyDescent="0.3">
      <c r="C504" s="164" t="s">
        <v>85</v>
      </c>
      <c r="H504" s="254">
        <v>74.45</v>
      </c>
      <c r="I504" s="254"/>
      <c r="J504" s="254">
        <v>1689.74</v>
      </c>
      <c r="K504" s="254"/>
    </row>
    <row r="505" spans="1:11" ht="14" x14ac:dyDescent="0.3">
      <c r="C505" s="164" t="s">
        <v>86</v>
      </c>
      <c r="H505" s="253">
        <v>0</v>
      </c>
      <c r="I505" s="253"/>
      <c r="J505" s="253">
        <v>0</v>
      </c>
      <c r="K505" s="253"/>
    </row>
    <row r="506" spans="1:11" ht="14" x14ac:dyDescent="0.3">
      <c r="C506" s="164" t="s">
        <v>87</v>
      </c>
      <c r="H506" s="253">
        <v>74.45</v>
      </c>
      <c r="I506" s="253"/>
      <c r="J506" s="253">
        <v>1689.74</v>
      </c>
      <c r="K506" s="253"/>
    </row>
    <row r="508" spans="1:11" ht="41" x14ac:dyDescent="0.35">
      <c r="A508" s="176">
        <v>67</v>
      </c>
      <c r="B508" s="176" t="s">
        <v>134</v>
      </c>
      <c r="C508" s="176" t="s">
        <v>1019</v>
      </c>
      <c r="D508" s="177" t="s">
        <v>340</v>
      </c>
      <c r="E508" s="178">
        <v>1</v>
      </c>
      <c r="F508" s="179">
        <v>236.15</v>
      </c>
      <c r="G508" s="180" t="s">
        <v>77</v>
      </c>
      <c r="H508" s="178">
        <v>1</v>
      </c>
      <c r="I508" s="179">
        <v>236.15</v>
      </c>
      <c r="J508" s="178">
        <v>9.74</v>
      </c>
      <c r="K508" s="179">
        <v>2300.1</v>
      </c>
    </row>
    <row r="509" spans="1:11" ht="14" x14ac:dyDescent="0.3">
      <c r="C509" s="164" t="s">
        <v>87</v>
      </c>
      <c r="H509" s="254">
        <v>236.15</v>
      </c>
      <c r="I509" s="254"/>
      <c r="J509" s="254">
        <v>2300.1</v>
      </c>
      <c r="K509" s="254"/>
    </row>
    <row r="511" spans="1:11" ht="54" x14ac:dyDescent="0.35">
      <c r="A511" s="176">
        <v>68</v>
      </c>
      <c r="B511" s="176" t="s">
        <v>134</v>
      </c>
      <c r="C511" s="176" t="s">
        <v>1020</v>
      </c>
      <c r="D511" s="177" t="s">
        <v>340</v>
      </c>
      <c r="E511" s="178">
        <v>1</v>
      </c>
      <c r="F511" s="179">
        <v>2476.75</v>
      </c>
      <c r="G511" s="180" t="s">
        <v>77</v>
      </c>
      <c r="H511" s="178">
        <v>1</v>
      </c>
      <c r="I511" s="179">
        <v>2476.75</v>
      </c>
      <c r="J511" s="178">
        <v>7.11</v>
      </c>
      <c r="K511" s="179">
        <v>17609.689999999999</v>
      </c>
    </row>
    <row r="512" spans="1:11" ht="14" x14ac:dyDescent="0.3">
      <c r="C512" s="164" t="s">
        <v>87</v>
      </c>
      <c r="H512" s="254">
        <v>2476.75</v>
      </c>
      <c r="I512" s="254"/>
      <c r="J512" s="254">
        <v>17609.689999999999</v>
      </c>
      <c r="K512" s="254"/>
    </row>
    <row r="514" spans="1:11" ht="27" x14ac:dyDescent="0.35">
      <c r="A514" s="176">
        <v>69</v>
      </c>
      <c r="B514" s="176" t="s">
        <v>134</v>
      </c>
      <c r="C514" s="176" t="s">
        <v>1021</v>
      </c>
      <c r="D514" s="177" t="s">
        <v>340</v>
      </c>
      <c r="E514" s="178">
        <v>2</v>
      </c>
      <c r="F514" s="179">
        <v>116.15</v>
      </c>
      <c r="G514" s="180" t="s">
        <v>77</v>
      </c>
      <c r="H514" s="178">
        <v>1</v>
      </c>
      <c r="I514" s="179">
        <v>232.3</v>
      </c>
      <c r="J514" s="178">
        <v>9.74</v>
      </c>
      <c r="K514" s="179">
        <v>2262.6</v>
      </c>
    </row>
    <row r="515" spans="1:11" ht="14" x14ac:dyDescent="0.3">
      <c r="C515" s="164" t="s">
        <v>87</v>
      </c>
      <c r="H515" s="254">
        <v>232.3</v>
      </c>
      <c r="I515" s="254"/>
      <c r="J515" s="254">
        <v>2262.6</v>
      </c>
      <c r="K515" s="254"/>
    </row>
    <row r="517" spans="1:11" ht="28" x14ac:dyDescent="0.35">
      <c r="A517" s="170">
        <v>70</v>
      </c>
      <c r="B517" s="170" t="s">
        <v>709</v>
      </c>
      <c r="C517" s="170" t="s">
        <v>710</v>
      </c>
      <c r="D517" s="171" t="s">
        <v>133</v>
      </c>
      <c r="E517" s="169">
        <v>1</v>
      </c>
      <c r="F517" s="173"/>
      <c r="G517" s="172"/>
      <c r="H517" s="169"/>
      <c r="I517" s="173"/>
      <c r="J517" s="169"/>
      <c r="K517" s="173"/>
    </row>
    <row r="518" spans="1:11" ht="14.5" x14ac:dyDescent="0.35">
      <c r="A518" s="170"/>
      <c r="B518" s="170"/>
      <c r="C518" s="170" t="s">
        <v>73</v>
      </c>
      <c r="D518" s="171"/>
      <c r="E518" s="169"/>
      <c r="F518" s="173">
        <v>3.9</v>
      </c>
      <c r="G518" s="172" t="s">
        <v>77</v>
      </c>
      <c r="H518" s="169">
        <v>1</v>
      </c>
      <c r="I518" s="173">
        <v>3.9</v>
      </c>
      <c r="J518" s="169">
        <v>34.51</v>
      </c>
      <c r="K518" s="173">
        <v>134.59</v>
      </c>
    </row>
    <row r="519" spans="1:11" ht="14.5" x14ac:dyDescent="0.35">
      <c r="A519" s="170"/>
      <c r="B519" s="170"/>
      <c r="C519" s="170" t="s">
        <v>76</v>
      </c>
      <c r="D519" s="171"/>
      <c r="E519" s="169"/>
      <c r="F519" s="173">
        <v>0.81</v>
      </c>
      <c r="G519" s="172" t="s">
        <v>77</v>
      </c>
      <c r="H519" s="169">
        <v>1</v>
      </c>
      <c r="I519" s="173">
        <v>0.81</v>
      </c>
      <c r="J519" s="169">
        <v>7.59</v>
      </c>
      <c r="K519" s="173">
        <v>6.15</v>
      </c>
    </row>
    <row r="520" spans="1:11" ht="14.5" x14ac:dyDescent="0.35">
      <c r="A520" s="170"/>
      <c r="B520" s="170"/>
      <c r="C520" s="170" t="s">
        <v>79</v>
      </c>
      <c r="D520" s="171" t="s">
        <v>80</v>
      </c>
      <c r="E520" s="169">
        <v>114</v>
      </c>
      <c r="F520" s="173"/>
      <c r="G520" s="172"/>
      <c r="H520" s="169"/>
      <c r="I520" s="173">
        <v>4.45</v>
      </c>
      <c r="J520" s="169">
        <v>79</v>
      </c>
      <c r="K520" s="173">
        <v>106.33</v>
      </c>
    </row>
    <row r="521" spans="1:11" ht="14.5" x14ac:dyDescent="0.35">
      <c r="A521" s="170"/>
      <c r="B521" s="170"/>
      <c r="C521" s="170" t="s">
        <v>81</v>
      </c>
      <c r="D521" s="171" t="s">
        <v>80</v>
      </c>
      <c r="E521" s="169">
        <v>67</v>
      </c>
      <c r="F521" s="173"/>
      <c r="G521" s="172"/>
      <c r="H521" s="169"/>
      <c r="I521" s="173">
        <v>2.61</v>
      </c>
      <c r="J521" s="169">
        <v>41</v>
      </c>
      <c r="K521" s="173">
        <v>55.18</v>
      </c>
    </row>
    <row r="522" spans="1:11" ht="14.5" x14ac:dyDescent="0.35">
      <c r="A522" s="176"/>
      <c r="B522" s="176"/>
      <c r="C522" s="176" t="s">
        <v>83</v>
      </c>
      <c r="D522" s="177" t="s">
        <v>84</v>
      </c>
      <c r="E522" s="178">
        <v>0.3</v>
      </c>
      <c r="F522" s="179"/>
      <c r="G522" s="180" t="s">
        <v>77</v>
      </c>
      <c r="H522" s="178">
        <v>1</v>
      </c>
      <c r="I522" s="179">
        <v>0.3</v>
      </c>
      <c r="J522" s="178"/>
      <c r="K522" s="179"/>
    </row>
    <row r="523" spans="1:11" ht="14" x14ac:dyDescent="0.3">
      <c r="C523" s="164" t="s">
        <v>85</v>
      </c>
      <c r="H523" s="254">
        <v>11.77</v>
      </c>
      <c r="I523" s="254"/>
      <c r="J523" s="254">
        <v>302.25</v>
      </c>
      <c r="K523" s="254"/>
    </row>
    <row r="524" spans="1:11" ht="14" x14ac:dyDescent="0.3">
      <c r="C524" s="164" t="s">
        <v>86</v>
      </c>
      <c r="H524" s="253">
        <v>0</v>
      </c>
      <c r="I524" s="253"/>
      <c r="J524" s="253">
        <v>0</v>
      </c>
      <c r="K524" s="253"/>
    </row>
    <row r="525" spans="1:11" ht="14" x14ac:dyDescent="0.3">
      <c r="C525" s="164" t="s">
        <v>87</v>
      </c>
      <c r="H525" s="253">
        <v>11.77</v>
      </c>
      <c r="I525" s="253"/>
      <c r="J525" s="253">
        <v>302.25</v>
      </c>
      <c r="K525" s="253"/>
    </row>
    <row r="527" spans="1:11" ht="40" x14ac:dyDescent="0.35">
      <c r="A527" s="176">
        <v>71</v>
      </c>
      <c r="B527" s="176" t="s">
        <v>134</v>
      </c>
      <c r="C527" s="176" t="s">
        <v>1022</v>
      </c>
      <c r="D527" s="177" t="s">
        <v>340</v>
      </c>
      <c r="E527" s="178">
        <v>1</v>
      </c>
      <c r="F527" s="179">
        <v>975.66</v>
      </c>
      <c r="G527" s="180" t="s">
        <v>77</v>
      </c>
      <c r="H527" s="178">
        <v>1</v>
      </c>
      <c r="I527" s="179">
        <v>975.66</v>
      </c>
      <c r="J527" s="178">
        <v>7.11</v>
      </c>
      <c r="K527" s="179">
        <v>6936.94</v>
      </c>
    </row>
    <row r="528" spans="1:11" ht="14" x14ac:dyDescent="0.3">
      <c r="C528" s="164" t="s">
        <v>87</v>
      </c>
      <c r="H528" s="254">
        <v>975.66</v>
      </c>
      <c r="I528" s="254"/>
      <c r="J528" s="254">
        <v>6936.94</v>
      </c>
      <c r="K528" s="254"/>
    </row>
    <row r="531" spans="1:11" ht="14" x14ac:dyDescent="0.3">
      <c r="A531" s="256" t="s">
        <v>1023</v>
      </c>
      <c r="B531" s="256"/>
      <c r="C531" s="256"/>
      <c r="D531" s="256"/>
      <c r="E531" s="256"/>
      <c r="F531" s="256"/>
      <c r="G531" s="256"/>
      <c r="H531" s="253">
        <v>7280.58</v>
      </c>
      <c r="I531" s="257"/>
      <c r="J531" s="253">
        <v>67547.86</v>
      </c>
      <c r="K531" s="257"/>
    </row>
    <row r="533" spans="1:11" ht="16.5" x14ac:dyDescent="0.35">
      <c r="A533" s="255" t="s">
        <v>1024</v>
      </c>
      <c r="B533" s="255"/>
      <c r="C533" s="255"/>
      <c r="D533" s="255"/>
      <c r="E533" s="255"/>
      <c r="F533" s="255"/>
      <c r="G533" s="255"/>
      <c r="H533" s="255"/>
      <c r="I533" s="255"/>
      <c r="J533" s="255"/>
      <c r="K533" s="255"/>
    </row>
    <row r="534" spans="1:11" ht="118" x14ac:dyDescent="0.35">
      <c r="A534" s="170">
        <v>72</v>
      </c>
      <c r="B534" s="170" t="s">
        <v>1005</v>
      </c>
      <c r="C534" s="170" t="s">
        <v>1006</v>
      </c>
      <c r="D534" s="171" t="s">
        <v>133</v>
      </c>
      <c r="E534" s="169">
        <v>2</v>
      </c>
      <c r="F534" s="173"/>
      <c r="G534" s="172"/>
      <c r="H534" s="169"/>
      <c r="I534" s="173"/>
      <c r="J534" s="169"/>
      <c r="K534" s="173"/>
    </row>
    <row r="535" spans="1:11" ht="28.5" x14ac:dyDescent="0.35">
      <c r="A535" s="170"/>
      <c r="B535" s="170"/>
      <c r="C535" s="170" t="s">
        <v>73</v>
      </c>
      <c r="D535" s="171"/>
      <c r="E535" s="169"/>
      <c r="F535" s="173">
        <v>12.5</v>
      </c>
      <c r="G535" s="172" t="s">
        <v>787</v>
      </c>
      <c r="H535" s="169">
        <v>1</v>
      </c>
      <c r="I535" s="173">
        <v>30.19</v>
      </c>
      <c r="J535" s="169">
        <v>34.51</v>
      </c>
      <c r="K535" s="173">
        <v>1041.8599999999999</v>
      </c>
    </row>
    <row r="536" spans="1:11" ht="28.5" x14ac:dyDescent="0.35">
      <c r="A536" s="170"/>
      <c r="B536" s="170"/>
      <c r="C536" s="170" t="s">
        <v>74</v>
      </c>
      <c r="D536" s="171"/>
      <c r="E536" s="169"/>
      <c r="F536" s="173">
        <v>0.92</v>
      </c>
      <c r="G536" s="172" t="s">
        <v>788</v>
      </c>
      <c r="H536" s="169">
        <v>1</v>
      </c>
      <c r="I536" s="173">
        <v>2.42</v>
      </c>
      <c r="J536" s="169">
        <v>12.39</v>
      </c>
      <c r="K536" s="173">
        <v>29.98</v>
      </c>
    </row>
    <row r="537" spans="1:11" ht="28.5" x14ac:dyDescent="0.35">
      <c r="A537" s="170"/>
      <c r="B537" s="170"/>
      <c r="C537" s="170" t="s">
        <v>75</v>
      </c>
      <c r="D537" s="171"/>
      <c r="E537" s="169"/>
      <c r="F537" s="173">
        <v>0.13</v>
      </c>
      <c r="G537" s="172" t="s">
        <v>788</v>
      </c>
      <c r="H537" s="169">
        <v>1</v>
      </c>
      <c r="I537" s="174">
        <v>0.34</v>
      </c>
      <c r="J537" s="169">
        <v>34.51</v>
      </c>
      <c r="K537" s="174">
        <v>11.73</v>
      </c>
    </row>
    <row r="538" spans="1:11" ht="14.5" x14ac:dyDescent="0.35">
      <c r="A538" s="170"/>
      <c r="B538" s="170"/>
      <c r="C538" s="170" t="s">
        <v>76</v>
      </c>
      <c r="D538" s="171"/>
      <c r="E538" s="169"/>
      <c r="F538" s="173">
        <v>3.93</v>
      </c>
      <c r="G538" s="172" t="s">
        <v>77</v>
      </c>
      <c r="H538" s="169">
        <v>1</v>
      </c>
      <c r="I538" s="173">
        <v>7.86</v>
      </c>
      <c r="J538" s="169">
        <v>6.41</v>
      </c>
      <c r="K538" s="173">
        <v>50.38</v>
      </c>
    </row>
    <row r="539" spans="1:11" ht="14.5" x14ac:dyDescent="0.35">
      <c r="A539" s="170"/>
      <c r="B539" s="170"/>
      <c r="C539" s="170" t="s">
        <v>79</v>
      </c>
      <c r="D539" s="171" t="s">
        <v>80</v>
      </c>
      <c r="E539" s="169">
        <v>110</v>
      </c>
      <c r="F539" s="173"/>
      <c r="G539" s="172"/>
      <c r="H539" s="169"/>
      <c r="I539" s="173">
        <v>33.21</v>
      </c>
      <c r="J539" s="169">
        <v>90</v>
      </c>
      <c r="K539" s="173">
        <v>937.67</v>
      </c>
    </row>
    <row r="540" spans="1:11" ht="14.5" x14ac:dyDescent="0.35">
      <c r="A540" s="170"/>
      <c r="B540" s="170"/>
      <c r="C540" s="170" t="s">
        <v>81</v>
      </c>
      <c r="D540" s="171" t="s">
        <v>80</v>
      </c>
      <c r="E540" s="169">
        <v>74</v>
      </c>
      <c r="F540" s="173"/>
      <c r="G540" s="172"/>
      <c r="H540" s="169"/>
      <c r="I540" s="173">
        <v>22.34</v>
      </c>
      <c r="J540" s="169">
        <v>41</v>
      </c>
      <c r="K540" s="173">
        <v>427.16</v>
      </c>
    </row>
    <row r="541" spans="1:11" ht="14.5" x14ac:dyDescent="0.35">
      <c r="A541" s="170"/>
      <c r="B541" s="170"/>
      <c r="C541" s="170" t="s">
        <v>82</v>
      </c>
      <c r="D541" s="171" t="s">
        <v>80</v>
      </c>
      <c r="E541" s="169">
        <v>175</v>
      </c>
      <c r="F541" s="173"/>
      <c r="G541" s="172"/>
      <c r="H541" s="169"/>
      <c r="I541" s="173">
        <v>0.6</v>
      </c>
      <c r="J541" s="169">
        <v>160</v>
      </c>
      <c r="K541" s="173">
        <v>18.77</v>
      </c>
    </row>
    <row r="542" spans="1:11" ht="28.5" x14ac:dyDescent="0.35">
      <c r="A542" s="176"/>
      <c r="B542" s="176"/>
      <c r="C542" s="176" t="s">
        <v>83</v>
      </c>
      <c r="D542" s="177" t="s">
        <v>84</v>
      </c>
      <c r="E542" s="178">
        <v>1.0900000000000001</v>
      </c>
      <c r="F542" s="179"/>
      <c r="G542" s="180" t="s">
        <v>787</v>
      </c>
      <c r="H542" s="178">
        <v>1</v>
      </c>
      <c r="I542" s="179">
        <v>2.63</v>
      </c>
      <c r="J542" s="178"/>
      <c r="K542" s="179"/>
    </row>
    <row r="543" spans="1:11" ht="14" x14ac:dyDescent="0.3">
      <c r="C543" s="164" t="s">
        <v>85</v>
      </c>
      <c r="H543" s="254">
        <v>96.62</v>
      </c>
      <c r="I543" s="254"/>
      <c r="J543" s="254">
        <v>2505.8200000000002</v>
      </c>
      <c r="K543" s="254"/>
    </row>
    <row r="544" spans="1:11" ht="14" x14ac:dyDescent="0.3">
      <c r="C544" s="164" t="s">
        <v>86</v>
      </c>
      <c r="H544" s="253">
        <v>0</v>
      </c>
      <c r="I544" s="253"/>
      <c r="J544" s="253">
        <v>0</v>
      </c>
      <c r="K544" s="253"/>
    </row>
    <row r="545" spans="1:11" ht="14" x14ac:dyDescent="0.3">
      <c r="C545" s="164" t="s">
        <v>87</v>
      </c>
      <c r="H545" s="253">
        <v>96.62</v>
      </c>
      <c r="I545" s="253"/>
      <c r="J545" s="253">
        <v>2505.8200000000002</v>
      </c>
      <c r="K545" s="253"/>
    </row>
    <row r="547" spans="1:11" ht="27" x14ac:dyDescent="0.35">
      <c r="A547" s="176">
        <v>73</v>
      </c>
      <c r="B547" s="176" t="s">
        <v>134</v>
      </c>
      <c r="C547" s="176" t="s">
        <v>1025</v>
      </c>
      <c r="D547" s="177" t="s">
        <v>340</v>
      </c>
      <c r="E547" s="178">
        <v>2</v>
      </c>
      <c r="F547" s="179">
        <v>719.97</v>
      </c>
      <c r="G547" s="180" t="s">
        <v>77</v>
      </c>
      <c r="H547" s="178">
        <v>1</v>
      </c>
      <c r="I547" s="179">
        <v>1439.94</v>
      </c>
      <c r="J547" s="178">
        <v>9.74</v>
      </c>
      <c r="K547" s="179">
        <v>14025.02</v>
      </c>
    </row>
    <row r="548" spans="1:11" ht="14" x14ac:dyDescent="0.3">
      <c r="C548" s="164" t="s">
        <v>87</v>
      </c>
      <c r="H548" s="254">
        <v>1439.94</v>
      </c>
      <c r="I548" s="254"/>
      <c r="J548" s="254">
        <v>14025.02</v>
      </c>
      <c r="K548" s="254"/>
    </row>
    <row r="550" spans="1:11" ht="118" x14ac:dyDescent="0.35">
      <c r="A550" s="170">
        <v>74</v>
      </c>
      <c r="B550" s="170" t="s">
        <v>1008</v>
      </c>
      <c r="C550" s="170" t="s">
        <v>1009</v>
      </c>
      <c r="D550" s="171" t="s">
        <v>967</v>
      </c>
      <c r="E550" s="169">
        <v>1</v>
      </c>
      <c r="F550" s="173"/>
      <c r="G550" s="172"/>
      <c r="H550" s="169"/>
      <c r="I550" s="173"/>
      <c r="J550" s="169"/>
      <c r="K550" s="173"/>
    </row>
    <row r="551" spans="1:11" ht="28.5" x14ac:dyDescent="0.35">
      <c r="A551" s="170"/>
      <c r="B551" s="170"/>
      <c r="C551" s="170" t="s">
        <v>73</v>
      </c>
      <c r="D551" s="171"/>
      <c r="E551" s="169"/>
      <c r="F551" s="173">
        <v>46.06</v>
      </c>
      <c r="G551" s="172" t="s">
        <v>787</v>
      </c>
      <c r="H551" s="169">
        <v>1</v>
      </c>
      <c r="I551" s="173">
        <v>55.62</v>
      </c>
      <c r="J551" s="169">
        <v>34.51</v>
      </c>
      <c r="K551" s="173">
        <v>1919.45</v>
      </c>
    </row>
    <row r="552" spans="1:11" ht="28.5" x14ac:dyDescent="0.35">
      <c r="A552" s="170"/>
      <c r="B552" s="170"/>
      <c r="C552" s="170" t="s">
        <v>74</v>
      </c>
      <c r="D552" s="171"/>
      <c r="E552" s="169"/>
      <c r="F552" s="173">
        <v>5.12</v>
      </c>
      <c r="G552" s="172" t="s">
        <v>788</v>
      </c>
      <c r="H552" s="169">
        <v>1</v>
      </c>
      <c r="I552" s="173">
        <v>6.72</v>
      </c>
      <c r="J552" s="169">
        <v>12.36</v>
      </c>
      <c r="K552" s="173">
        <v>83.06</v>
      </c>
    </row>
    <row r="553" spans="1:11" ht="28.5" x14ac:dyDescent="0.35">
      <c r="A553" s="170"/>
      <c r="B553" s="170"/>
      <c r="C553" s="170" t="s">
        <v>75</v>
      </c>
      <c r="D553" s="171"/>
      <c r="E553" s="169"/>
      <c r="F553" s="173">
        <v>0.67</v>
      </c>
      <c r="G553" s="172" t="s">
        <v>788</v>
      </c>
      <c r="H553" s="169">
        <v>1</v>
      </c>
      <c r="I553" s="174">
        <v>0.88</v>
      </c>
      <c r="J553" s="169">
        <v>34.51</v>
      </c>
      <c r="K553" s="174">
        <v>30.37</v>
      </c>
    </row>
    <row r="554" spans="1:11" ht="14.5" x14ac:dyDescent="0.35">
      <c r="A554" s="170"/>
      <c r="B554" s="170"/>
      <c r="C554" s="170" t="s">
        <v>76</v>
      </c>
      <c r="D554" s="171"/>
      <c r="E554" s="169"/>
      <c r="F554" s="173">
        <v>2.21</v>
      </c>
      <c r="G554" s="172" t="s">
        <v>77</v>
      </c>
      <c r="H554" s="169">
        <v>1</v>
      </c>
      <c r="I554" s="173">
        <v>2.21</v>
      </c>
      <c r="J554" s="169">
        <v>4.6500000000000004</v>
      </c>
      <c r="K554" s="173">
        <v>10.28</v>
      </c>
    </row>
    <row r="555" spans="1:11" ht="14.5" x14ac:dyDescent="0.35">
      <c r="A555" s="170"/>
      <c r="B555" s="170"/>
      <c r="C555" s="170" t="s">
        <v>79</v>
      </c>
      <c r="D555" s="171" t="s">
        <v>80</v>
      </c>
      <c r="E555" s="169">
        <v>110</v>
      </c>
      <c r="F555" s="173"/>
      <c r="G555" s="172"/>
      <c r="H555" s="169"/>
      <c r="I555" s="173">
        <v>61.18</v>
      </c>
      <c r="J555" s="169">
        <v>90</v>
      </c>
      <c r="K555" s="173">
        <v>1727.51</v>
      </c>
    </row>
    <row r="556" spans="1:11" ht="14.5" x14ac:dyDescent="0.35">
      <c r="A556" s="170"/>
      <c r="B556" s="170"/>
      <c r="C556" s="170" t="s">
        <v>81</v>
      </c>
      <c r="D556" s="171" t="s">
        <v>80</v>
      </c>
      <c r="E556" s="169">
        <v>74</v>
      </c>
      <c r="F556" s="173"/>
      <c r="G556" s="172"/>
      <c r="H556" s="169"/>
      <c r="I556" s="173">
        <v>41.16</v>
      </c>
      <c r="J556" s="169">
        <v>41</v>
      </c>
      <c r="K556" s="173">
        <v>786.97</v>
      </c>
    </row>
    <row r="557" spans="1:11" ht="14.5" x14ac:dyDescent="0.35">
      <c r="A557" s="170"/>
      <c r="B557" s="170"/>
      <c r="C557" s="170" t="s">
        <v>82</v>
      </c>
      <c r="D557" s="171" t="s">
        <v>80</v>
      </c>
      <c r="E557" s="169">
        <v>175</v>
      </c>
      <c r="F557" s="173"/>
      <c r="G557" s="172"/>
      <c r="H557" s="169"/>
      <c r="I557" s="173">
        <v>1.54</v>
      </c>
      <c r="J557" s="169">
        <v>160</v>
      </c>
      <c r="K557" s="173">
        <v>48.59</v>
      </c>
    </row>
    <row r="558" spans="1:11" ht="28.5" x14ac:dyDescent="0.35">
      <c r="A558" s="176"/>
      <c r="B558" s="176"/>
      <c r="C558" s="176" t="s">
        <v>83</v>
      </c>
      <c r="D558" s="177" t="s">
        <v>84</v>
      </c>
      <c r="E558" s="178">
        <v>3.65</v>
      </c>
      <c r="F558" s="179"/>
      <c r="G558" s="180" t="s">
        <v>787</v>
      </c>
      <c r="H558" s="178">
        <v>1</v>
      </c>
      <c r="I558" s="179">
        <v>4.41</v>
      </c>
      <c r="J558" s="178"/>
      <c r="K558" s="179"/>
    </row>
    <row r="559" spans="1:11" ht="14" x14ac:dyDescent="0.3">
      <c r="C559" s="164" t="s">
        <v>85</v>
      </c>
      <c r="H559" s="254">
        <v>168.43</v>
      </c>
      <c r="I559" s="254"/>
      <c r="J559" s="254">
        <v>4575.8599999999997</v>
      </c>
      <c r="K559" s="254"/>
    </row>
    <row r="560" spans="1:11" ht="14" x14ac:dyDescent="0.3">
      <c r="C560" s="164" t="s">
        <v>86</v>
      </c>
      <c r="H560" s="253">
        <v>0</v>
      </c>
      <c r="I560" s="253"/>
      <c r="J560" s="253">
        <v>0</v>
      </c>
      <c r="K560" s="253"/>
    </row>
    <row r="561" spans="1:11" ht="14" x14ac:dyDescent="0.3">
      <c r="C561" s="164" t="s">
        <v>87</v>
      </c>
      <c r="H561" s="253">
        <v>168.43</v>
      </c>
      <c r="I561" s="253"/>
      <c r="J561" s="253">
        <v>4575.8599999999997</v>
      </c>
      <c r="K561" s="253"/>
    </row>
    <row r="563" spans="1:11" ht="40" x14ac:dyDescent="0.35">
      <c r="A563" s="176">
        <v>75</v>
      </c>
      <c r="B563" s="176" t="s">
        <v>134</v>
      </c>
      <c r="C563" s="176" t="s">
        <v>1010</v>
      </c>
      <c r="D563" s="177" t="s">
        <v>340</v>
      </c>
      <c r="E563" s="178">
        <v>1</v>
      </c>
      <c r="F563" s="179">
        <v>1380.41</v>
      </c>
      <c r="G563" s="180" t="s">
        <v>77</v>
      </c>
      <c r="H563" s="178">
        <v>1</v>
      </c>
      <c r="I563" s="179">
        <v>1380.41</v>
      </c>
      <c r="J563" s="178">
        <v>9.74</v>
      </c>
      <c r="K563" s="179">
        <v>13445.19</v>
      </c>
    </row>
    <row r="564" spans="1:11" ht="14" x14ac:dyDescent="0.3">
      <c r="C564" s="164" t="s">
        <v>87</v>
      </c>
      <c r="H564" s="254">
        <v>1380.41</v>
      </c>
      <c r="I564" s="254"/>
      <c r="J564" s="254">
        <v>13445.19</v>
      </c>
      <c r="K564" s="254"/>
    </row>
    <row r="566" spans="1:11" ht="118" x14ac:dyDescent="0.35">
      <c r="A566" s="170">
        <v>76</v>
      </c>
      <c r="B566" s="170" t="s">
        <v>1011</v>
      </c>
      <c r="C566" s="170" t="s">
        <v>1012</v>
      </c>
      <c r="D566" s="171" t="s">
        <v>1013</v>
      </c>
      <c r="E566" s="169">
        <v>6.0000000000000001E-3</v>
      </c>
      <c r="F566" s="173"/>
      <c r="G566" s="172"/>
      <c r="H566" s="169"/>
      <c r="I566" s="173"/>
      <c r="J566" s="169"/>
      <c r="K566" s="173"/>
    </row>
    <row r="567" spans="1:11" x14ac:dyDescent="0.25">
      <c r="C567" s="181" t="s">
        <v>1014</v>
      </c>
    </row>
    <row r="568" spans="1:11" ht="28.5" x14ac:dyDescent="0.35">
      <c r="A568" s="170"/>
      <c r="B568" s="170"/>
      <c r="C568" s="170" t="s">
        <v>73</v>
      </c>
      <c r="D568" s="171"/>
      <c r="E568" s="169"/>
      <c r="F568" s="173">
        <v>60.39</v>
      </c>
      <c r="G568" s="172" t="s">
        <v>787</v>
      </c>
      <c r="H568" s="169">
        <v>1</v>
      </c>
      <c r="I568" s="173">
        <v>0.44</v>
      </c>
      <c r="J568" s="169">
        <v>34.51</v>
      </c>
      <c r="K568" s="173">
        <v>15.18</v>
      </c>
    </row>
    <row r="569" spans="1:11" ht="28.5" x14ac:dyDescent="0.35">
      <c r="A569" s="170"/>
      <c r="B569" s="170"/>
      <c r="C569" s="170" t="s">
        <v>74</v>
      </c>
      <c r="D569" s="171"/>
      <c r="E569" s="169"/>
      <c r="F569" s="173">
        <v>12.24</v>
      </c>
      <c r="G569" s="172" t="s">
        <v>788</v>
      </c>
      <c r="H569" s="169">
        <v>1</v>
      </c>
      <c r="I569" s="173">
        <v>0.1</v>
      </c>
      <c r="J569" s="169">
        <v>11.14</v>
      </c>
      <c r="K569" s="173">
        <v>1.1100000000000001</v>
      </c>
    </row>
    <row r="570" spans="1:11" ht="14.5" x14ac:dyDescent="0.35">
      <c r="A570" s="170"/>
      <c r="B570" s="170"/>
      <c r="C570" s="170" t="s">
        <v>76</v>
      </c>
      <c r="D570" s="171"/>
      <c r="E570" s="169"/>
      <c r="F570" s="173">
        <v>11.39</v>
      </c>
      <c r="G570" s="172" t="s">
        <v>77</v>
      </c>
      <c r="H570" s="169">
        <v>1</v>
      </c>
      <c r="I570" s="173">
        <v>7.0000000000000007E-2</v>
      </c>
      <c r="J570" s="169">
        <v>14.8</v>
      </c>
      <c r="K570" s="173">
        <v>1.04</v>
      </c>
    </row>
    <row r="571" spans="1:11" ht="14.5" x14ac:dyDescent="0.35">
      <c r="A571" s="170"/>
      <c r="B571" s="170"/>
      <c r="C571" s="170" t="s">
        <v>79</v>
      </c>
      <c r="D571" s="171" t="s">
        <v>80</v>
      </c>
      <c r="E571" s="169">
        <v>110</v>
      </c>
      <c r="F571" s="173"/>
      <c r="G571" s="172"/>
      <c r="H571" s="169"/>
      <c r="I571" s="173">
        <v>0.48</v>
      </c>
      <c r="J571" s="169">
        <v>90</v>
      </c>
      <c r="K571" s="173">
        <v>13.66</v>
      </c>
    </row>
    <row r="572" spans="1:11" ht="14.5" x14ac:dyDescent="0.35">
      <c r="A572" s="170"/>
      <c r="B572" s="170"/>
      <c r="C572" s="170" t="s">
        <v>81</v>
      </c>
      <c r="D572" s="171" t="s">
        <v>80</v>
      </c>
      <c r="E572" s="169">
        <v>74</v>
      </c>
      <c r="F572" s="173"/>
      <c r="G572" s="172"/>
      <c r="H572" s="169"/>
      <c r="I572" s="173">
        <v>0.33</v>
      </c>
      <c r="J572" s="169">
        <v>41</v>
      </c>
      <c r="K572" s="173">
        <v>6.22</v>
      </c>
    </row>
    <row r="573" spans="1:11" ht="28.5" x14ac:dyDescent="0.35">
      <c r="A573" s="176"/>
      <c r="B573" s="176"/>
      <c r="C573" s="176" t="s">
        <v>83</v>
      </c>
      <c r="D573" s="177" t="s">
        <v>84</v>
      </c>
      <c r="E573" s="178">
        <v>5.0199999999999996</v>
      </c>
      <c r="F573" s="179"/>
      <c r="G573" s="180" t="s">
        <v>787</v>
      </c>
      <c r="H573" s="178">
        <v>1</v>
      </c>
      <c r="I573" s="179">
        <v>0.04</v>
      </c>
      <c r="J573" s="178"/>
      <c r="K573" s="179"/>
    </row>
    <row r="574" spans="1:11" ht="14" x14ac:dyDescent="0.3">
      <c r="C574" s="164" t="s">
        <v>85</v>
      </c>
      <c r="H574" s="254">
        <v>1.42</v>
      </c>
      <c r="I574" s="254"/>
      <c r="J574" s="254">
        <v>37.21</v>
      </c>
      <c r="K574" s="254"/>
    </row>
    <row r="575" spans="1:11" ht="14" x14ac:dyDescent="0.3">
      <c r="C575" s="164" t="s">
        <v>86</v>
      </c>
      <c r="H575" s="253">
        <v>0</v>
      </c>
      <c r="I575" s="253"/>
      <c r="J575" s="253">
        <v>0</v>
      </c>
      <c r="K575" s="253"/>
    </row>
    <row r="576" spans="1:11" ht="14" x14ac:dyDescent="0.3">
      <c r="C576" s="164" t="s">
        <v>87</v>
      </c>
      <c r="H576" s="253">
        <v>1.42</v>
      </c>
      <c r="I576" s="253"/>
      <c r="J576" s="253">
        <v>37.21</v>
      </c>
      <c r="K576" s="253"/>
    </row>
    <row r="578" spans="1:11" ht="27" x14ac:dyDescent="0.35">
      <c r="A578" s="176">
        <v>77</v>
      </c>
      <c r="B578" s="176" t="s">
        <v>134</v>
      </c>
      <c r="C578" s="176" t="s">
        <v>1015</v>
      </c>
      <c r="D578" s="177" t="s">
        <v>340</v>
      </c>
      <c r="E578" s="178">
        <v>1</v>
      </c>
      <c r="F578" s="179">
        <v>148.81</v>
      </c>
      <c r="G578" s="180" t="s">
        <v>77</v>
      </c>
      <c r="H578" s="178">
        <v>1</v>
      </c>
      <c r="I578" s="179">
        <v>148.81</v>
      </c>
      <c r="J578" s="178">
        <v>9.74</v>
      </c>
      <c r="K578" s="179">
        <v>1449.41</v>
      </c>
    </row>
    <row r="579" spans="1:11" ht="14" x14ac:dyDescent="0.3">
      <c r="C579" s="164" t="s">
        <v>87</v>
      </c>
      <c r="H579" s="254">
        <v>148.81</v>
      </c>
      <c r="I579" s="254"/>
      <c r="J579" s="254">
        <v>1449.41</v>
      </c>
      <c r="K579" s="254"/>
    </row>
    <row r="581" spans="1:11" ht="118" x14ac:dyDescent="0.35">
      <c r="A581" s="170">
        <v>78</v>
      </c>
      <c r="B581" s="170" t="s">
        <v>1011</v>
      </c>
      <c r="C581" s="170" t="s">
        <v>1012</v>
      </c>
      <c r="D581" s="171" t="s">
        <v>1013</v>
      </c>
      <c r="E581" s="169">
        <v>0.01</v>
      </c>
      <c r="F581" s="173"/>
      <c r="G581" s="172"/>
      <c r="H581" s="169"/>
      <c r="I581" s="173"/>
      <c r="J581" s="169"/>
      <c r="K581" s="173"/>
    </row>
    <row r="582" spans="1:11" x14ac:dyDescent="0.25">
      <c r="C582" s="181" t="s">
        <v>376</v>
      </c>
    </row>
    <row r="583" spans="1:11" ht="28.5" x14ac:dyDescent="0.35">
      <c r="A583" s="170"/>
      <c r="B583" s="170"/>
      <c r="C583" s="170" t="s">
        <v>73</v>
      </c>
      <c r="D583" s="171"/>
      <c r="E583" s="169"/>
      <c r="F583" s="173">
        <v>60.39</v>
      </c>
      <c r="G583" s="172" t="s">
        <v>787</v>
      </c>
      <c r="H583" s="169">
        <v>1</v>
      </c>
      <c r="I583" s="173">
        <v>0.73</v>
      </c>
      <c r="J583" s="169">
        <v>34.51</v>
      </c>
      <c r="K583" s="173">
        <v>25.19</v>
      </c>
    </row>
    <row r="584" spans="1:11" ht="28.5" x14ac:dyDescent="0.35">
      <c r="A584" s="170"/>
      <c r="B584" s="170"/>
      <c r="C584" s="170" t="s">
        <v>74</v>
      </c>
      <c r="D584" s="171"/>
      <c r="E584" s="169"/>
      <c r="F584" s="173">
        <v>12.24</v>
      </c>
      <c r="G584" s="172" t="s">
        <v>788</v>
      </c>
      <c r="H584" s="169">
        <v>1</v>
      </c>
      <c r="I584" s="173">
        <v>0.16</v>
      </c>
      <c r="J584" s="169">
        <v>11.14</v>
      </c>
      <c r="K584" s="173">
        <v>1.78</v>
      </c>
    </row>
    <row r="585" spans="1:11" ht="28.5" x14ac:dyDescent="0.35">
      <c r="A585" s="170"/>
      <c r="B585" s="170"/>
      <c r="C585" s="170" t="s">
        <v>75</v>
      </c>
      <c r="D585" s="171"/>
      <c r="E585" s="169"/>
      <c r="F585" s="173">
        <v>0.59</v>
      </c>
      <c r="G585" s="172" t="s">
        <v>788</v>
      </c>
      <c r="H585" s="169">
        <v>1</v>
      </c>
      <c r="I585" s="174">
        <v>0.01</v>
      </c>
      <c r="J585" s="169">
        <v>34.51</v>
      </c>
      <c r="K585" s="174">
        <v>0.35</v>
      </c>
    </row>
    <row r="586" spans="1:11" ht="14.5" x14ac:dyDescent="0.35">
      <c r="A586" s="170"/>
      <c r="B586" s="170"/>
      <c r="C586" s="170" t="s">
        <v>76</v>
      </c>
      <c r="D586" s="171"/>
      <c r="E586" s="169"/>
      <c r="F586" s="173">
        <v>11.39</v>
      </c>
      <c r="G586" s="172" t="s">
        <v>77</v>
      </c>
      <c r="H586" s="169">
        <v>1</v>
      </c>
      <c r="I586" s="173">
        <v>0.11</v>
      </c>
      <c r="J586" s="169">
        <v>14.8</v>
      </c>
      <c r="K586" s="173">
        <v>1.63</v>
      </c>
    </row>
    <row r="587" spans="1:11" ht="14.5" x14ac:dyDescent="0.35">
      <c r="A587" s="170"/>
      <c r="B587" s="170"/>
      <c r="C587" s="170" t="s">
        <v>79</v>
      </c>
      <c r="D587" s="171" t="s">
        <v>80</v>
      </c>
      <c r="E587" s="169">
        <v>110</v>
      </c>
      <c r="F587" s="173"/>
      <c r="G587" s="172"/>
      <c r="H587" s="169"/>
      <c r="I587" s="173">
        <v>0.8</v>
      </c>
      <c r="J587" s="169">
        <v>90</v>
      </c>
      <c r="K587" s="173">
        <v>22.67</v>
      </c>
    </row>
    <row r="588" spans="1:11" ht="14.5" x14ac:dyDescent="0.35">
      <c r="A588" s="170"/>
      <c r="B588" s="170"/>
      <c r="C588" s="170" t="s">
        <v>81</v>
      </c>
      <c r="D588" s="171" t="s">
        <v>80</v>
      </c>
      <c r="E588" s="169">
        <v>74</v>
      </c>
      <c r="F588" s="173"/>
      <c r="G588" s="172"/>
      <c r="H588" s="169"/>
      <c r="I588" s="173">
        <v>0.54</v>
      </c>
      <c r="J588" s="169">
        <v>41</v>
      </c>
      <c r="K588" s="173">
        <v>10.33</v>
      </c>
    </row>
    <row r="589" spans="1:11" ht="14.5" x14ac:dyDescent="0.35">
      <c r="A589" s="170"/>
      <c r="B589" s="170"/>
      <c r="C589" s="170" t="s">
        <v>82</v>
      </c>
      <c r="D589" s="171" t="s">
        <v>80</v>
      </c>
      <c r="E589" s="169">
        <v>175</v>
      </c>
      <c r="F589" s="173"/>
      <c r="G589" s="172"/>
      <c r="H589" s="169"/>
      <c r="I589" s="173">
        <v>0.02</v>
      </c>
      <c r="J589" s="169">
        <v>160</v>
      </c>
      <c r="K589" s="173">
        <v>0.56000000000000005</v>
      </c>
    </row>
    <row r="590" spans="1:11" ht="28.5" x14ac:dyDescent="0.35">
      <c r="A590" s="176"/>
      <c r="B590" s="176"/>
      <c r="C590" s="176" t="s">
        <v>83</v>
      </c>
      <c r="D590" s="177" t="s">
        <v>84</v>
      </c>
      <c r="E590" s="178">
        <v>5.0199999999999996</v>
      </c>
      <c r="F590" s="179"/>
      <c r="G590" s="180" t="s">
        <v>787</v>
      </c>
      <c r="H590" s="178">
        <v>1</v>
      </c>
      <c r="I590" s="179">
        <v>0.06</v>
      </c>
      <c r="J590" s="178"/>
      <c r="K590" s="179"/>
    </row>
    <row r="591" spans="1:11" ht="14" x14ac:dyDescent="0.3">
      <c r="C591" s="164" t="s">
        <v>85</v>
      </c>
      <c r="H591" s="254">
        <v>2.36</v>
      </c>
      <c r="I591" s="254"/>
      <c r="J591" s="254">
        <v>62.16</v>
      </c>
      <c r="K591" s="254"/>
    </row>
    <row r="592" spans="1:11" ht="14" x14ac:dyDescent="0.3">
      <c r="C592" s="164" t="s">
        <v>86</v>
      </c>
      <c r="H592" s="253">
        <v>0</v>
      </c>
      <c r="I592" s="253"/>
      <c r="J592" s="253">
        <v>0</v>
      </c>
      <c r="K592" s="253"/>
    </row>
    <row r="593" spans="1:11" ht="14" x14ac:dyDescent="0.3">
      <c r="C593" s="164" t="s">
        <v>87</v>
      </c>
      <c r="H593" s="253">
        <v>2.36</v>
      </c>
      <c r="I593" s="253"/>
      <c r="J593" s="253">
        <v>62.16</v>
      </c>
      <c r="K593" s="253"/>
    </row>
    <row r="595" spans="1:11" ht="27" x14ac:dyDescent="0.35">
      <c r="A595" s="176">
        <v>79</v>
      </c>
      <c r="B595" s="176" t="s">
        <v>134</v>
      </c>
      <c r="C595" s="176" t="s">
        <v>1016</v>
      </c>
      <c r="D595" s="177" t="s">
        <v>340</v>
      </c>
      <c r="E595" s="178">
        <v>1</v>
      </c>
      <c r="F595" s="179">
        <v>35.51</v>
      </c>
      <c r="G595" s="180" t="s">
        <v>77</v>
      </c>
      <c r="H595" s="178">
        <v>1</v>
      </c>
      <c r="I595" s="179">
        <v>35.51</v>
      </c>
      <c r="J595" s="178">
        <v>9.74</v>
      </c>
      <c r="K595" s="179">
        <v>345.87</v>
      </c>
    </row>
    <row r="596" spans="1:11" ht="14" x14ac:dyDescent="0.3">
      <c r="C596" s="164" t="s">
        <v>87</v>
      </c>
      <c r="H596" s="254">
        <v>35.51</v>
      </c>
      <c r="I596" s="254"/>
      <c r="J596" s="254">
        <v>345.87</v>
      </c>
      <c r="K596" s="254"/>
    </row>
    <row r="598" spans="1:11" ht="118" x14ac:dyDescent="0.35">
      <c r="A598" s="170">
        <v>80</v>
      </c>
      <c r="B598" s="170" t="s">
        <v>1017</v>
      </c>
      <c r="C598" s="170" t="s">
        <v>1018</v>
      </c>
      <c r="D598" s="171" t="s">
        <v>133</v>
      </c>
      <c r="E598" s="169">
        <v>1</v>
      </c>
      <c r="F598" s="173"/>
      <c r="G598" s="172"/>
      <c r="H598" s="169"/>
      <c r="I598" s="173"/>
      <c r="J598" s="169"/>
      <c r="K598" s="173"/>
    </row>
    <row r="599" spans="1:11" ht="28.5" x14ac:dyDescent="0.35">
      <c r="A599" s="170"/>
      <c r="B599" s="170"/>
      <c r="C599" s="170" t="s">
        <v>73</v>
      </c>
      <c r="D599" s="171"/>
      <c r="E599" s="169"/>
      <c r="F599" s="173">
        <v>16.489999999999998</v>
      </c>
      <c r="G599" s="172" t="s">
        <v>787</v>
      </c>
      <c r="H599" s="169">
        <v>1</v>
      </c>
      <c r="I599" s="173">
        <v>19.91</v>
      </c>
      <c r="J599" s="169">
        <v>34.51</v>
      </c>
      <c r="K599" s="173">
        <v>687.09</v>
      </c>
    </row>
    <row r="600" spans="1:11" ht="28.5" x14ac:dyDescent="0.35">
      <c r="A600" s="170"/>
      <c r="B600" s="170"/>
      <c r="C600" s="170" t="s">
        <v>74</v>
      </c>
      <c r="D600" s="171"/>
      <c r="E600" s="169"/>
      <c r="F600" s="173">
        <v>0.83</v>
      </c>
      <c r="G600" s="172" t="s">
        <v>788</v>
      </c>
      <c r="H600" s="169">
        <v>1</v>
      </c>
      <c r="I600" s="173">
        <v>1.0900000000000001</v>
      </c>
      <c r="J600" s="169">
        <v>12.88</v>
      </c>
      <c r="K600" s="173">
        <v>14.04</v>
      </c>
    </row>
    <row r="601" spans="1:11" ht="28.5" x14ac:dyDescent="0.35">
      <c r="A601" s="170"/>
      <c r="B601" s="170"/>
      <c r="C601" s="170" t="s">
        <v>75</v>
      </c>
      <c r="D601" s="171"/>
      <c r="E601" s="169"/>
      <c r="F601" s="173">
        <v>0.13</v>
      </c>
      <c r="G601" s="172" t="s">
        <v>788</v>
      </c>
      <c r="H601" s="169">
        <v>1</v>
      </c>
      <c r="I601" s="174">
        <v>0.17</v>
      </c>
      <c r="J601" s="169">
        <v>34.51</v>
      </c>
      <c r="K601" s="174">
        <v>5.87</v>
      </c>
    </row>
    <row r="602" spans="1:11" ht="14.5" x14ac:dyDescent="0.35">
      <c r="A602" s="170"/>
      <c r="B602" s="170"/>
      <c r="C602" s="170" t="s">
        <v>76</v>
      </c>
      <c r="D602" s="171"/>
      <c r="E602" s="169"/>
      <c r="F602" s="173">
        <v>16.52</v>
      </c>
      <c r="G602" s="172" t="s">
        <v>77</v>
      </c>
      <c r="H602" s="169">
        <v>1</v>
      </c>
      <c r="I602" s="173">
        <v>16.52</v>
      </c>
      <c r="J602" s="169">
        <v>4.79</v>
      </c>
      <c r="K602" s="173">
        <v>79.13</v>
      </c>
    </row>
    <row r="603" spans="1:11" ht="14.5" x14ac:dyDescent="0.35">
      <c r="A603" s="170"/>
      <c r="B603" s="170"/>
      <c r="C603" s="170" t="s">
        <v>79</v>
      </c>
      <c r="D603" s="171" t="s">
        <v>80</v>
      </c>
      <c r="E603" s="169">
        <v>110</v>
      </c>
      <c r="F603" s="173"/>
      <c r="G603" s="172"/>
      <c r="H603" s="169"/>
      <c r="I603" s="173">
        <v>21.9</v>
      </c>
      <c r="J603" s="169">
        <v>90</v>
      </c>
      <c r="K603" s="173">
        <v>618.38</v>
      </c>
    </row>
    <row r="604" spans="1:11" ht="14.5" x14ac:dyDescent="0.35">
      <c r="A604" s="170"/>
      <c r="B604" s="170"/>
      <c r="C604" s="170" t="s">
        <v>81</v>
      </c>
      <c r="D604" s="171" t="s">
        <v>80</v>
      </c>
      <c r="E604" s="169">
        <v>74</v>
      </c>
      <c r="F604" s="173"/>
      <c r="G604" s="172"/>
      <c r="H604" s="169"/>
      <c r="I604" s="173">
        <v>14.73</v>
      </c>
      <c r="J604" s="169">
        <v>41</v>
      </c>
      <c r="K604" s="173">
        <v>281.70999999999998</v>
      </c>
    </row>
    <row r="605" spans="1:11" ht="14.5" x14ac:dyDescent="0.35">
      <c r="A605" s="170"/>
      <c r="B605" s="170"/>
      <c r="C605" s="170" t="s">
        <v>82</v>
      </c>
      <c r="D605" s="171" t="s">
        <v>80</v>
      </c>
      <c r="E605" s="169">
        <v>175</v>
      </c>
      <c r="F605" s="173"/>
      <c r="G605" s="172"/>
      <c r="H605" s="169"/>
      <c r="I605" s="173">
        <v>0.3</v>
      </c>
      <c r="J605" s="169">
        <v>160</v>
      </c>
      <c r="K605" s="173">
        <v>9.39</v>
      </c>
    </row>
    <row r="606" spans="1:11" ht="28.5" x14ac:dyDescent="0.35">
      <c r="A606" s="176"/>
      <c r="B606" s="176"/>
      <c r="C606" s="176" t="s">
        <v>83</v>
      </c>
      <c r="D606" s="177" t="s">
        <v>84</v>
      </c>
      <c r="E606" s="178">
        <v>1.42</v>
      </c>
      <c r="F606" s="179"/>
      <c r="G606" s="180" t="s">
        <v>787</v>
      </c>
      <c r="H606" s="178">
        <v>1</v>
      </c>
      <c r="I606" s="179">
        <v>1.71</v>
      </c>
      <c r="J606" s="178"/>
      <c r="K606" s="179"/>
    </row>
    <row r="607" spans="1:11" ht="14" x14ac:dyDescent="0.3">
      <c r="C607" s="164" t="s">
        <v>85</v>
      </c>
      <c r="H607" s="254">
        <v>74.45</v>
      </c>
      <c r="I607" s="254"/>
      <c r="J607" s="254">
        <v>1689.74</v>
      </c>
      <c r="K607" s="254"/>
    </row>
    <row r="608" spans="1:11" ht="14" x14ac:dyDescent="0.3">
      <c r="C608" s="164" t="s">
        <v>86</v>
      </c>
      <c r="H608" s="253">
        <v>0</v>
      </c>
      <c r="I608" s="253"/>
      <c r="J608" s="253">
        <v>0</v>
      </c>
      <c r="K608" s="253"/>
    </row>
    <row r="609" spans="1:11" ht="14" x14ac:dyDescent="0.3">
      <c r="C609" s="164" t="s">
        <v>87</v>
      </c>
      <c r="H609" s="253">
        <v>74.45</v>
      </c>
      <c r="I609" s="253"/>
      <c r="J609" s="253">
        <v>1689.74</v>
      </c>
      <c r="K609" s="253"/>
    </row>
    <row r="611" spans="1:11" ht="27" x14ac:dyDescent="0.35">
      <c r="A611" s="176">
        <v>81</v>
      </c>
      <c r="B611" s="176" t="s">
        <v>134</v>
      </c>
      <c r="C611" s="176" t="s">
        <v>1026</v>
      </c>
      <c r="D611" s="177" t="s">
        <v>340</v>
      </c>
      <c r="E611" s="178">
        <v>1</v>
      </c>
      <c r="F611" s="179">
        <v>236.15</v>
      </c>
      <c r="G611" s="180" t="s">
        <v>77</v>
      </c>
      <c r="H611" s="178">
        <v>1</v>
      </c>
      <c r="I611" s="179">
        <v>236.15</v>
      </c>
      <c r="J611" s="178">
        <v>9.74</v>
      </c>
      <c r="K611" s="179">
        <v>2300.1</v>
      </c>
    </row>
    <row r="612" spans="1:11" ht="14" x14ac:dyDescent="0.3">
      <c r="C612" s="164" t="s">
        <v>87</v>
      </c>
      <c r="H612" s="254">
        <v>236.15</v>
      </c>
      <c r="I612" s="254"/>
      <c r="J612" s="254">
        <v>2300.1</v>
      </c>
      <c r="K612" s="254"/>
    </row>
    <row r="614" spans="1:11" ht="54" x14ac:dyDescent="0.35">
      <c r="A614" s="176">
        <v>82</v>
      </c>
      <c r="B614" s="176" t="s">
        <v>134</v>
      </c>
      <c r="C614" s="176" t="s">
        <v>1020</v>
      </c>
      <c r="D614" s="177" t="s">
        <v>340</v>
      </c>
      <c r="E614" s="178">
        <v>1</v>
      </c>
      <c r="F614" s="179">
        <v>2476.75</v>
      </c>
      <c r="G614" s="180" t="s">
        <v>77</v>
      </c>
      <c r="H614" s="178">
        <v>1</v>
      </c>
      <c r="I614" s="179">
        <v>2476.75</v>
      </c>
      <c r="J614" s="178">
        <v>7.11</v>
      </c>
      <c r="K614" s="179">
        <v>17609.689999999999</v>
      </c>
    </row>
    <row r="615" spans="1:11" ht="14" x14ac:dyDescent="0.3">
      <c r="C615" s="164" t="s">
        <v>87</v>
      </c>
      <c r="H615" s="254">
        <v>2476.75</v>
      </c>
      <c r="I615" s="254"/>
      <c r="J615" s="254">
        <v>17609.689999999999</v>
      </c>
      <c r="K615" s="254"/>
    </row>
    <row r="617" spans="1:11" ht="27" x14ac:dyDescent="0.35">
      <c r="A617" s="176">
        <v>83</v>
      </c>
      <c r="B617" s="176" t="s">
        <v>134</v>
      </c>
      <c r="C617" s="176" t="s">
        <v>1021</v>
      </c>
      <c r="D617" s="177" t="s">
        <v>340</v>
      </c>
      <c r="E617" s="178">
        <v>2</v>
      </c>
      <c r="F617" s="179">
        <v>116.15</v>
      </c>
      <c r="G617" s="180" t="s">
        <v>77</v>
      </c>
      <c r="H617" s="178">
        <v>1</v>
      </c>
      <c r="I617" s="179">
        <v>232.3</v>
      </c>
      <c r="J617" s="178">
        <v>9.74</v>
      </c>
      <c r="K617" s="179">
        <v>2262.6</v>
      </c>
    </row>
    <row r="618" spans="1:11" ht="14" x14ac:dyDescent="0.3">
      <c r="C618" s="164" t="s">
        <v>87</v>
      </c>
      <c r="H618" s="254">
        <v>232.3</v>
      </c>
      <c r="I618" s="254"/>
      <c r="J618" s="254">
        <v>2262.6</v>
      </c>
      <c r="K618" s="254"/>
    </row>
    <row r="620" spans="1:11" ht="28" x14ac:dyDescent="0.35">
      <c r="A620" s="170">
        <v>84</v>
      </c>
      <c r="B620" s="170" t="s">
        <v>709</v>
      </c>
      <c r="C620" s="170" t="s">
        <v>710</v>
      </c>
      <c r="D620" s="171" t="s">
        <v>133</v>
      </c>
      <c r="E620" s="169">
        <v>1</v>
      </c>
      <c r="F620" s="173"/>
      <c r="G620" s="172"/>
      <c r="H620" s="169"/>
      <c r="I620" s="173"/>
      <c r="J620" s="169"/>
      <c r="K620" s="173"/>
    </row>
    <row r="621" spans="1:11" ht="14.5" x14ac:dyDescent="0.35">
      <c r="A621" s="170"/>
      <c r="B621" s="170"/>
      <c r="C621" s="170" t="s">
        <v>73</v>
      </c>
      <c r="D621" s="171"/>
      <c r="E621" s="169"/>
      <c r="F621" s="173">
        <v>3.9</v>
      </c>
      <c r="G621" s="172" t="s">
        <v>77</v>
      </c>
      <c r="H621" s="169">
        <v>1</v>
      </c>
      <c r="I621" s="173">
        <v>3.9</v>
      </c>
      <c r="J621" s="169">
        <v>34.51</v>
      </c>
      <c r="K621" s="173">
        <v>134.59</v>
      </c>
    </row>
    <row r="622" spans="1:11" ht="14.5" x14ac:dyDescent="0.35">
      <c r="A622" s="170"/>
      <c r="B622" s="170"/>
      <c r="C622" s="170" t="s">
        <v>76</v>
      </c>
      <c r="D622" s="171"/>
      <c r="E622" s="169"/>
      <c r="F622" s="173">
        <v>0.81</v>
      </c>
      <c r="G622" s="172" t="s">
        <v>77</v>
      </c>
      <c r="H622" s="169">
        <v>1</v>
      </c>
      <c r="I622" s="173">
        <v>0.81</v>
      </c>
      <c r="J622" s="169">
        <v>7.59</v>
      </c>
      <c r="K622" s="173">
        <v>6.15</v>
      </c>
    </row>
    <row r="623" spans="1:11" ht="14.5" x14ac:dyDescent="0.35">
      <c r="A623" s="170"/>
      <c r="B623" s="170"/>
      <c r="C623" s="170" t="s">
        <v>79</v>
      </c>
      <c r="D623" s="171" t="s">
        <v>80</v>
      </c>
      <c r="E623" s="169">
        <v>114</v>
      </c>
      <c r="F623" s="173"/>
      <c r="G623" s="172"/>
      <c r="H623" s="169"/>
      <c r="I623" s="173">
        <v>4.45</v>
      </c>
      <c r="J623" s="169">
        <v>79</v>
      </c>
      <c r="K623" s="173">
        <v>106.33</v>
      </c>
    </row>
    <row r="624" spans="1:11" ht="14.5" x14ac:dyDescent="0.35">
      <c r="A624" s="170"/>
      <c r="B624" s="170"/>
      <c r="C624" s="170" t="s">
        <v>81</v>
      </c>
      <c r="D624" s="171" t="s">
        <v>80</v>
      </c>
      <c r="E624" s="169">
        <v>67</v>
      </c>
      <c r="F624" s="173"/>
      <c r="G624" s="172"/>
      <c r="H624" s="169"/>
      <c r="I624" s="173">
        <v>2.61</v>
      </c>
      <c r="J624" s="169">
        <v>41</v>
      </c>
      <c r="K624" s="173">
        <v>55.18</v>
      </c>
    </row>
    <row r="625" spans="1:11" ht="14.5" x14ac:dyDescent="0.35">
      <c r="A625" s="176"/>
      <c r="B625" s="176"/>
      <c r="C625" s="176" t="s">
        <v>83</v>
      </c>
      <c r="D625" s="177" t="s">
        <v>84</v>
      </c>
      <c r="E625" s="178">
        <v>0.3</v>
      </c>
      <c r="F625" s="179"/>
      <c r="G625" s="180" t="s">
        <v>77</v>
      </c>
      <c r="H625" s="178">
        <v>1</v>
      </c>
      <c r="I625" s="179">
        <v>0.3</v>
      </c>
      <c r="J625" s="178"/>
      <c r="K625" s="179"/>
    </row>
    <row r="626" spans="1:11" ht="14" x14ac:dyDescent="0.3">
      <c r="C626" s="164" t="s">
        <v>85</v>
      </c>
      <c r="H626" s="254">
        <v>11.77</v>
      </c>
      <c r="I626" s="254"/>
      <c r="J626" s="254">
        <v>302.25</v>
      </c>
      <c r="K626" s="254"/>
    </row>
    <row r="627" spans="1:11" ht="14" x14ac:dyDescent="0.3">
      <c r="C627" s="164" t="s">
        <v>86</v>
      </c>
      <c r="H627" s="253">
        <v>0</v>
      </c>
      <c r="I627" s="253"/>
      <c r="J627" s="253">
        <v>0</v>
      </c>
      <c r="K627" s="253"/>
    </row>
    <row r="628" spans="1:11" ht="14" x14ac:dyDescent="0.3">
      <c r="C628" s="164" t="s">
        <v>87</v>
      </c>
      <c r="H628" s="253">
        <v>11.77</v>
      </c>
      <c r="I628" s="253"/>
      <c r="J628" s="253">
        <v>302.25</v>
      </c>
      <c r="K628" s="253"/>
    </row>
    <row r="630" spans="1:11" ht="40" x14ac:dyDescent="0.35">
      <c r="A630" s="176">
        <v>85</v>
      </c>
      <c r="B630" s="176" t="s">
        <v>134</v>
      </c>
      <c r="C630" s="176" t="s">
        <v>1022</v>
      </c>
      <c r="D630" s="177" t="s">
        <v>340</v>
      </c>
      <c r="E630" s="178">
        <v>1</v>
      </c>
      <c r="F630" s="179">
        <v>975.66</v>
      </c>
      <c r="G630" s="180" t="s">
        <v>77</v>
      </c>
      <c r="H630" s="178">
        <v>1</v>
      </c>
      <c r="I630" s="179">
        <v>975.66</v>
      </c>
      <c r="J630" s="178">
        <v>7.11</v>
      </c>
      <c r="K630" s="179">
        <v>6936.94</v>
      </c>
    </row>
    <row r="631" spans="1:11" ht="14" x14ac:dyDescent="0.3">
      <c r="C631" s="164" t="s">
        <v>87</v>
      </c>
      <c r="H631" s="254">
        <v>975.66</v>
      </c>
      <c r="I631" s="254"/>
      <c r="J631" s="254">
        <v>6936.94</v>
      </c>
      <c r="K631" s="254"/>
    </row>
    <row r="634" spans="1:11" ht="14" x14ac:dyDescent="0.3">
      <c r="A634" s="256" t="s">
        <v>1027</v>
      </c>
      <c r="B634" s="256"/>
      <c r="C634" s="256"/>
      <c r="D634" s="256"/>
      <c r="E634" s="256"/>
      <c r="F634" s="256"/>
      <c r="G634" s="256"/>
      <c r="H634" s="253">
        <v>7280.58</v>
      </c>
      <c r="I634" s="257"/>
      <c r="J634" s="253">
        <v>67547.86</v>
      </c>
      <c r="K634" s="257"/>
    </row>
    <row r="636" spans="1:11" ht="16.5" x14ac:dyDescent="0.35">
      <c r="A636" s="255" t="s">
        <v>1028</v>
      </c>
      <c r="B636" s="255"/>
      <c r="C636" s="255"/>
      <c r="D636" s="255"/>
      <c r="E636" s="255"/>
      <c r="F636" s="255"/>
      <c r="G636" s="255"/>
      <c r="H636" s="255"/>
      <c r="I636" s="255"/>
      <c r="J636" s="255"/>
      <c r="K636" s="255"/>
    </row>
    <row r="637" spans="1:11" ht="118" x14ac:dyDescent="0.35">
      <c r="A637" s="170">
        <v>86</v>
      </c>
      <c r="B637" s="170" t="s">
        <v>1029</v>
      </c>
      <c r="C637" s="170" t="s">
        <v>1030</v>
      </c>
      <c r="D637" s="171" t="s">
        <v>133</v>
      </c>
      <c r="E637" s="169">
        <v>2</v>
      </c>
      <c r="F637" s="173"/>
      <c r="G637" s="172"/>
      <c r="H637" s="169"/>
      <c r="I637" s="173"/>
      <c r="J637" s="169"/>
      <c r="K637" s="173"/>
    </row>
    <row r="638" spans="1:11" ht="28.5" x14ac:dyDescent="0.35">
      <c r="A638" s="170"/>
      <c r="B638" s="170"/>
      <c r="C638" s="170" t="s">
        <v>73</v>
      </c>
      <c r="D638" s="171"/>
      <c r="E638" s="169"/>
      <c r="F638" s="173">
        <v>12.5</v>
      </c>
      <c r="G638" s="172" t="s">
        <v>787</v>
      </c>
      <c r="H638" s="169">
        <v>1</v>
      </c>
      <c r="I638" s="173">
        <v>30.19</v>
      </c>
      <c r="J638" s="169">
        <v>34.51</v>
      </c>
      <c r="K638" s="173">
        <v>1041.8599999999999</v>
      </c>
    </row>
    <row r="639" spans="1:11" ht="28.5" x14ac:dyDescent="0.35">
      <c r="A639" s="170"/>
      <c r="B639" s="170"/>
      <c r="C639" s="170" t="s">
        <v>74</v>
      </c>
      <c r="D639" s="171"/>
      <c r="E639" s="169"/>
      <c r="F639" s="173">
        <v>0.92</v>
      </c>
      <c r="G639" s="172" t="s">
        <v>788</v>
      </c>
      <c r="H639" s="169">
        <v>1</v>
      </c>
      <c r="I639" s="173">
        <v>2.42</v>
      </c>
      <c r="J639" s="169">
        <v>12.39</v>
      </c>
      <c r="K639" s="173">
        <v>29.98</v>
      </c>
    </row>
    <row r="640" spans="1:11" ht="28.5" x14ac:dyDescent="0.35">
      <c r="A640" s="170"/>
      <c r="B640" s="170"/>
      <c r="C640" s="170" t="s">
        <v>75</v>
      </c>
      <c r="D640" s="171"/>
      <c r="E640" s="169"/>
      <c r="F640" s="173">
        <v>0.13</v>
      </c>
      <c r="G640" s="172" t="s">
        <v>788</v>
      </c>
      <c r="H640" s="169">
        <v>1</v>
      </c>
      <c r="I640" s="174">
        <v>0.34</v>
      </c>
      <c r="J640" s="169">
        <v>34.51</v>
      </c>
      <c r="K640" s="174">
        <v>11.73</v>
      </c>
    </row>
    <row r="641" spans="1:11" ht="14.5" x14ac:dyDescent="0.35">
      <c r="A641" s="170"/>
      <c r="B641" s="170"/>
      <c r="C641" s="170" t="s">
        <v>76</v>
      </c>
      <c r="D641" s="171"/>
      <c r="E641" s="169"/>
      <c r="F641" s="173">
        <v>3.93</v>
      </c>
      <c r="G641" s="172" t="s">
        <v>77</v>
      </c>
      <c r="H641" s="169">
        <v>1</v>
      </c>
      <c r="I641" s="173">
        <v>7.86</v>
      </c>
      <c r="J641" s="169">
        <v>6.41</v>
      </c>
      <c r="K641" s="173">
        <v>50.38</v>
      </c>
    </row>
    <row r="642" spans="1:11" ht="14.5" x14ac:dyDescent="0.35">
      <c r="A642" s="170"/>
      <c r="B642" s="170"/>
      <c r="C642" s="170" t="s">
        <v>79</v>
      </c>
      <c r="D642" s="171" t="s">
        <v>80</v>
      </c>
      <c r="E642" s="169">
        <v>110</v>
      </c>
      <c r="F642" s="173"/>
      <c r="G642" s="172"/>
      <c r="H642" s="169"/>
      <c r="I642" s="173">
        <v>33.21</v>
      </c>
      <c r="J642" s="169">
        <v>90</v>
      </c>
      <c r="K642" s="173">
        <v>937.67</v>
      </c>
    </row>
    <row r="643" spans="1:11" ht="14.5" x14ac:dyDescent="0.35">
      <c r="A643" s="170"/>
      <c r="B643" s="170"/>
      <c r="C643" s="170" t="s">
        <v>81</v>
      </c>
      <c r="D643" s="171" t="s">
        <v>80</v>
      </c>
      <c r="E643" s="169">
        <v>74</v>
      </c>
      <c r="F643" s="173"/>
      <c r="G643" s="172"/>
      <c r="H643" s="169"/>
      <c r="I643" s="173">
        <v>22.34</v>
      </c>
      <c r="J643" s="169">
        <v>41</v>
      </c>
      <c r="K643" s="173">
        <v>427.16</v>
      </c>
    </row>
    <row r="644" spans="1:11" ht="14.5" x14ac:dyDescent="0.35">
      <c r="A644" s="170"/>
      <c r="B644" s="170"/>
      <c r="C644" s="170" t="s">
        <v>82</v>
      </c>
      <c r="D644" s="171" t="s">
        <v>80</v>
      </c>
      <c r="E644" s="169">
        <v>175</v>
      </c>
      <c r="F644" s="173"/>
      <c r="G644" s="172"/>
      <c r="H644" s="169"/>
      <c r="I644" s="173">
        <v>0.6</v>
      </c>
      <c r="J644" s="169">
        <v>160</v>
      </c>
      <c r="K644" s="173">
        <v>18.77</v>
      </c>
    </row>
    <row r="645" spans="1:11" ht="28.5" x14ac:dyDescent="0.35">
      <c r="A645" s="176"/>
      <c r="B645" s="176"/>
      <c r="C645" s="176" t="s">
        <v>83</v>
      </c>
      <c r="D645" s="177" t="s">
        <v>84</v>
      </c>
      <c r="E645" s="178">
        <v>1.0900000000000001</v>
      </c>
      <c r="F645" s="179"/>
      <c r="G645" s="180" t="s">
        <v>787</v>
      </c>
      <c r="H645" s="178">
        <v>1</v>
      </c>
      <c r="I645" s="179">
        <v>2.63</v>
      </c>
      <c r="J645" s="178"/>
      <c r="K645" s="179"/>
    </row>
    <row r="646" spans="1:11" ht="14" x14ac:dyDescent="0.3">
      <c r="C646" s="164" t="s">
        <v>85</v>
      </c>
      <c r="H646" s="254">
        <v>96.62</v>
      </c>
      <c r="I646" s="254"/>
      <c r="J646" s="254">
        <v>2505.8200000000002</v>
      </c>
      <c r="K646" s="254"/>
    </row>
    <row r="647" spans="1:11" ht="14" x14ac:dyDescent="0.3">
      <c r="C647" s="164" t="s">
        <v>86</v>
      </c>
      <c r="H647" s="253">
        <v>0</v>
      </c>
      <c r="I647" s="253"/>
      <c r="J647" s="253">
        <v>0</v>
      </c>
      <c r="K647" s="253"/>
    </row>
    <row r="648" spans="1:11" ht="14" x14ac:dyDescent="0.3">
      <c r="C648" s="164" t="s">
        <v>87</v>
      </c>
      <c r="H648" s="253">
        <v>96.62</v>
      </c>
      <c r="I648" s="253"/>
      <c r="J648" s="253">
        <v>2505.8200000000002</v>
      </c>
      <c r="K648" s="253"/>
    </row>
    <row r="650" spans="1:11" ht="40" x14ac:dyDescent="0.35">
      <c r="A650" s="176">
        <v>87</v>
      </c>
      <c r="B650" s="176" t="s">
        <v>134</v>
      </c>
      <c r="C650" s="176" t="s">
        <v>1031</v>
      </c>
      <c r="D650" s="177" t="s">
        <v>340</v>
      </c>
      <c r="E650" s="178">
        <v>2</v>
      </c>
      <c r="F650" s="179">
        <v>908.12</v>
      </c>
      <c r="G650" s="180" t="s">
        <v>77</v>
      </c>
      <c r="H650" s="178">
        <v>1</v>
      </c>
      <c r="I650" s="179">
        <v>1816.24</v>
      </c>
      <c r="J650" s="178">
        <v>9.74</v>
      </c>
      <c r="K650" s="179">
        <v>17690.18</v>
      </c>
    </row>
    <row r="651" spans="1:11" ht="14" x14ac:dyDescent="0.3">
      <c r="C651" s="164" t="s">
        <v>87</v>
      </c>
      <c r="H651" s="254">
        <v>1816.24</v>
      </c>
      <c r="I651" s="254"/>
      <c r="J651" s="254">
        <v>17690.18</v>
      </c>
      <c r="K651" s="254"/>
    </row>
    <row r="653" spans="1:11" ht="118" x14ac:dyDescent="0.35">
      <c r="A653" s="170">
        <v>88</v>
      </c>
      <c r="B653" s="170" t="s">
        <v>1008</v>
      </c>
      <c r="C653" s="170" t="s">
        <v>1009</v>
      </c>
      <c r="D653" s="171" t="s">
        <v>967</v>
      </c>
      <c r="E653" s="169">
        <v>1</v>
      </c>
      <c r="F653" s="173"/>
      <c r="G653" s="172"/>
      <c r="H653" s="169"/>
      <c r="I653" s="173"/>
      <c r="J653" s="169"/>
      <c r="K653" s="173"/>
    </row>
    <row r="654" spans="1:11" ht="28.5" x14ac:dyDescent="0.35">
      <c r="A654" s="170"/>
      <c r="B654" s="170"/>
      <c r="C654" s="170" t="s">
        <v>73</v>
      </c>
      <c r="D654" s="171"/>
      <c r="E654" s="169"/>
      <c r="F654" s="173">
        <v>46.06</v>
      </c>
      <c r="G654" s="172" t="s">
        <v>787</v>
      </c>
      <c r="H654" s="169">
        <v>1</v>
      </c>
      <c r="I654" s="173">
        <v>55.62</v>
      </c>
      <c r="J654" s="169">
        <v>34.51</v>
      </c>
      <c r="K654" s="173">
        <v>1919.45</v>
      </c>
    </row>
    <row r="655" spans="1:11" ht="28.5" x14ac:dyDescent="0.35">
      <c r="A655" s="170"/>
      <c r="B655" s="170"/>
      <c r="C655" s="170" t="s">
        <v>74</v>
      </c>
      <c r="D655" s="171"/>
      <c r="E655" s="169"/>
      <c r="F655" s="173">
        <v>5.12</v>
      </c>
      <c r="G655" s="172" t="s">
        <v>788</v>
      </c>
      <c r="H655" s="169">
        <v>1</v>
      </c>
      <c r="I655" s="173">
        <v>6.72</v>
      </c>
      <c r="J655" s="169">
        <v>12.36</v>
      </c>
      <c r="K655" s="173">
        <v>83.06</v>
      </c>
    </row>
    <row r="656" spans="1:11" ht="28.5" x14ac:dyDescent="0.35">
      <c r="A656" s="170"/>
      <c r="B656" s="170"/>
      <c r="C656" s="170" t="s">
        <v>75</v>
      </c>
      <c r="D656" s="171"/>
      <c r="E656" s="169"/>
      <c r="F656" s="173">
        <v>0.67</v>
      </c>
      <c r="G656" s="172" t="s">
        <v>788</v>
      </c>
      <c r="H656" s="169">
        <v>1</v>
      </c>
      <c r="I656" s="174">
        <v>0.88</v>
      </c>
      <c r="J656" s="169">
        <v>34.51</v>
      </c>
      <c r="K656" s="174">
        <v>30.37</v>
      </c>
    </row>
    <row r="657" spans="1:11" ht="14.5" x14ac:dyDescent="0.35">
      <c r="A657" s="170"/>
      <c r="B657" s="170"/>
      <c r="C657" s="170" t="s">
        <v>76</v>
      </c>
      <c r="D657" s="171"/>
      <c r="E657" s="169"/>
      <c r="F657" s="173">
        <v>2.21</v>
      </c>
      <c r="G657" s="172" t="s">
        <v>77</v>
      </c>
      <c r="H657" s="169">
        <v>1</v>
      </c>
      <c r="I657" s="173">
        <v>2.21</v>
      </c>
      <c r="J657" s="169">
        <v>4.6500000000000004</v>
      </c>
      <c r="K657" s="173">
        <v>10.28</v>
      </c>
    </row>
    <row r="658" spans="1:11" ht="14.5" x14ac:dyDescent="0.35">
      <c r="A658" s="170"/>
      <c r="B658" s="170"/>
      <c r="C658" s="170" t="s">
        <v>79</v>
      </c>
      <c r="D658" s="171" t="s">
        <v>80</v>
      </c>
      <c r="E658" s="169">
        <v>110</v>
      </c>
      <c r="F658" s="173"/>
      <c r="G658" s="172"/>
      <c r="H658" s="169"/>
      <c r="I658" s="173">
        <v>61.18</v>
      </c>
      <c r="J658" s="169">
        <v>90</v>
      </c>
      <c r="K658" s="173">
        <v>1727.51</v>
      </c>
    </row>
    <row r="659" spans="1:11" ht="14.5" x14ac:dyDescent="0.35">
      <c r="A659" s="170"/>
      <c r="B659" s="170"/>
      <c r="C659" s="170" t="s">
        <v>81</v>
      </c>
      <c r="D659" s="171" t="s">
        <v>80</v>
      </c>
      <c r="E659" s="169">
        <v>74</v>
      </c>
      <c r="F659" s="173"/>
      <c r="G659" s="172"/>
      <c r="H659" s="169"/>
      <c r="I659" s="173">
        <v>41.16</v>
      </c>
      <c r="J659" s="169">
        <v>41</v>
      </c>
      <c r="K659" s="173">
        <v>786.97</v>
      </c>
    </row>
    <row r="660" spans="1:11" ht="14.5" x14ac:dyDescent="0.35">
      <c r="A660" s="170"/>
      <c r="B660" s="170"/>
      <c r="C660" s="170" t="s">
        <v>82</v>
      </c>
      <c r="D660" s="171" t="s">
        <v>80</v>
      </c>
      <c r="E660" s="169">
        <v>175</v>
      </c>
      <c r="F660" s="173"/>
      <c r="G660" s="172"/>
      <c r="H660" s="169"/>
      <c r="I660" s="173">
        <v>1.54</v>
      </c>
      <c r="J660" s="169">
        <v>160</v>
      </c>
      <c r="K660" s="173">
        <v>48.59</v>
      </c>
    </row>
    <row r="661" spans="1:11" ht="28.5" x14ac:dyDescent="0.35">
      <c r="A661" s="176"/>
      <c r="B661" s="176"/>
      <c r="C661" s="176" t="s">
        <v>83</v>
      </c>
      <c r="D661" s="177" t="s">
        <v>84</v>
      </c>
      <c r="E661" s="178">
        <v>3.65</v>
      </c>
      <c r="F661" s="179"/>
      <c r="G661" s="180" t="s">
        <v>787</v>
      </c>
      <c r="H661" s="178">
        <v>1</v>
      </c>
      <c r="I661" s="179">
        <v>4.41</v>
      </c>
      <c r="J661" s="178"/>
      <c r="K661" s="179"/>
    </row>
    <row r="662" spans="1:11" ht="14" x14ac:dyDescent="0.3">
      <c r="C662" s="164" t="s">
        <v>85</v>
      </c>
      <c r="H662" s="254">
        <v>168.43</v>
      </c>
      <c r="I662" s="254"/>
      <c r="J662" s="254">
        <v>4575.8599999999997</v>
      </c>
      <c r="K662" s="254"/>
    </row>
    <row r="663" spans="1:11" ht="14" x14ac:dyDescent="0.3">
      <c r="C663" s="164" t="s">
        <v>86</v>
      </c>
      <c r="H663" s="253">
        <v>0</v>
      </c>
      <c r="I663" s="253"/>
      <c r="J663" s="253">
        <v>0</v>
      </c>
      <c r="K663" s="253"/>
    </row>
    <row r="664" spans="1:11" ht="14" x14ac:dyDescent="0.3">
      <c r="C664" s="164" t="s">
        <v>87</v>
      </c>
      <c r="H664" s="253">
        <v>168.43</v>
      </c>
      <c r="I664" s="253"/>
      <c r="J664" s="253">
        <v>4575.8599999999997</v>
      </c>
      <c r="K664" s="253"/>
    </row>
    <row r="666" spans="1:11" ht="27" x14ac:dyDescent="0.35">
      <c r="A666" s="176">
        <v>89</v>
      </c>
      <c r="B666" s="176" t="s">
        <v>134</v>
      </c>
      <c r="C666" s="176" t="s">
        <v>1032</v>
      </c>
      <c r="D666" s="177" t="s">
        <v>340</v>
      </c>
      <c r="E666" s="178">
        <v>1</v>
      </c>
      <c r="F666" s="179">
        <v>2076.39</v>
      </c>
      <c r="G666" s="180" t="s">
        <v>77</v>
      </c>
      <c r="H666" s="178">
        <v>1</v>
      </c>
      <c r="I666" s="179">
        <v>2076.39</v>
      </c>
      <c r="J666" s="178">
        <v>9.74</v>
      </c>
      <c r="K666" s="179">
        <v>20224.04</v>
      </c>
    </row>
    <row r="667" spans="1:11" ht="14" x14ac:dyDescent="0.3">
      <c r="C667" s="164" t="s">
        <v>87</v>
      </c>
      <c r="H667" s="254">
        <v>2076.39</v>
      </c>
      <c r="I667" s="254"/>
      <c r="J667" s="254">
        <v>20224.04</v>
      </c>
      <c r="K667" s="254"/>
    </row>
    <row r="669" spans="1:11" ht="118" x14ac:dyDescent="0.35">
      <c r="A669" s="170">
        <v>90</v>
      </c>
      <c r="B669" s="170" t="s">
        <v>1011</v>
      </c>
      <c r="C669" s="170" t="s">
        <v>1012</v>
      </c>
      <c r="D669" s="171" t="s">
        <v>1013</v>
      </c>
      <c r="E669" s="169">
        <v>8.0000000000000002E-3</v>
      </c>
      <c r="F669" s="173"/>
      <c r="G669" s="172"/>
      <c r="H669" s="169"/>
      <c r="I669" s="173"/>
      <c r="J669" s="169"/>
      <c r="K669" s="173"/>
    </row>
    <row r="670" spans="1:11" x14ac:dyDescent="0.25">
      <c r="C670" s="181" t="s">
        <v>1033</v>
      </c>
    </row>
    <row r="671" spans="1:11" ht="28.5" x14ac:dyDescent="0.35">
      <c r="A671" s="170"/>
      <c r="B671" s="170"/>
      <c r="C671" s="170" t="s">
        <v>73</v>
      </c>
      <c r="D671" s="171"/>
      <c r="E671" s="169"/>
      <c r="F671" s="173">
        <v>60.39</v>
      </c>
      <c r="G671" s="172" t="s">
        <v>787</v>
      </c>
      <c r="H671" s="169">
        <v>1</v>
      </c>
      <c r="I671" s="173">
        <v>0.57999999999999996</v>
      </c>
      <c r="J671" s="169">
        <v>34.51</v>
      </c>
      <c r="K671" s="173">
        <v>20.02</v>
      </c>
    </row>
    <row r="672" spans="1:11" ht="28.5" x14ac:dyDescent="0.35">
      <c r="A672" s="170"/>
      <c r="B672" s="170"/>
      <c r="C672" s="170" t="s">
        <v>74</v>
      </c>
      <c r="D672" s="171"/>
      <c r="E672" s="169"/>
      <c r="F672" s="173">
        <v>12.24</v>
      </c>
      <c r="G672" s="172" t="s">
        <v>788</v>
      </c>
      <c r="H672" s="169">
        <v>1</v>
      </c>
      <c r="I672" s="173">
        <v>0.13</v>
      </c>
      <c r="J672" s="169">
        <v>11.14</v>
      </c>
      <c r="K672" s="173">
        <v>1.45</v>
      </c>
    </row>
    <row r="673" spans="1:11" ht="28.5" x14ac:dyDescent="0.35">
      <c r="A673" s="170"/>
      <c r="B673" s="170"/>
      <c r="C673" s="170" t="s">
        <v>75</v>
      </c>
      <c r="D673" s="171"/>
      <c r="E673" s="169"/>
      <c r="F673" s="173">
        <v>0.59</v>
      </c>
      <c r="G673" s="172" t="s">
        <v>788</v>
      </c>
      <c r="H673" s="169">
        <v>1</v>
      </c>
      <c r="I673" s="174">
        <v>0.01</v>
      </c>
      <c r="J673" s="169">
        <v>34.51</v>
      </c>
      <c r="K673" s="174">
        <v>0.35</v>
      </c>
    </row>
    <row r="674" spans="1:11" ht="14.5" x14ac:dyDescent="0.35">
      <c r="A674" s="170"/>
      <c r="B674" s="170"/>
      <c r="C674" s="170" t="s">
        <v>76</v>
      </c>
      <c r="D674" s="171"/>
      <c r="E674" s="169"/>
      <c r="F674" s="173">
        <v>11.39</v>
      </c>
      <c r="G674" s="172" t="s">
        <v>77</v>
      </c>
      <c r="H674" s="169">
        <v>1</v>
      </c>
      <c r="I674" s="173">
        <v>0.09</v>
      </c>
      <c r="J674" s="169">
        <v>14.8</v>
      </c>
      <c r="K674" s="173">
        <v>1.33</v>
      </c>
    </row>
    <row r="675" spans="1:11" ht="14.5" x14ac:dyDescent="0.35">
      <c r="A675" s="170"/>
      <c r="B675" s="170"/>
      <c r="C675" s="170" t="s">
        <v>79</v>
      </c>
      <c r="D675" s="171" t="s">
        <v>80</v>
      </c>
      <c r="E675" s="169">
        <v>110</v>
      </c>
      <c r="F675" s="173"/>
      <c r="G675" s="172"/>
      <c r="H675" s="169"/>
      <c r="I675" s="173">
        <v>0.64</v>
      </c>
      <c r="J675" s="169">
        <v>90</v>
      </c>
      <c r="K675" s="173">
        <v>18.02</v>
      </c>
    </row>
    <row r="676" spans="1:11" ht="14.5" x14ac:dyDescent="0.35">
      <c r="A676" s="170"/>
      <c r="B676" s="170"/>
      <c r="C676" s="170" t="s">
        <v>81</v>
      </c>
      <c r="D676" s="171" t="s">
        <v>80</v>
      </c>
      <c r="E676" s="169">
        <v>74</v>
      </c>
      <c r="F676" s="173"/>
      <c r="G676" s="172"/>
      <c r="H676" s="169"/>
      <c r="I676" s="173">
        <v>0.43</v>
      </c>
      <c r="J676" s="169">
        <v>41</v>
      </c>
      <c r="K676" s="173">
        <v>8.2100000000000009</v>
      </c>
    </row>
    <row r="677" spans="1:11" ht="14.5" x14ac:dyDescent="0.35">
      <c r="A677" s="170"/>
      <c r="B677" s="170"/>
      <c r="C677" s="170" t="s">
        <v>82</v>
      </c>
      <c r="D677" s="171" t="s">
        <v>80</v>
      </c>
      <c r="E677" s="169">
        <v>175</v>
      </c>
      <c r="F677" s="173"/>
      <c r="G677" s="172"/>
      <c r="H677" s="169"/>
      <c r="I677" s="173">
        <v>0.02</v>
      </c>
      <c r="J677" s="169">
        <v>160</v>
      </c>
      <c r="K677" s="173">
        <v>0.56000000000000005</v>
      </c>
    </row>
    <row r="678" spans="1:11" ht="28.5" x14ac:dyDescent="0.35">
      <c r="A678" s="176"/>
      <c r="B678" s="176"/>
      <c r="C678" s="176" t="s">
        <v>83</v>
      </c>
      <c r="D678" s="177" t="s">
        <v>84</v>
      </c>
      <c r="E678" s="178">
        <v>5.0199999999999996</v>
      </c>
      <c r="F678" s="179"/>
      <c r="G678" s="180" t="s">
        <v>787</v>
      </c>
      <c r="H678" s="178">
        <v>1</v>
      </c>
      <c r="I678" s="179">
        <v>0.05</v>
      </c>
      <c r="J678" s="178"/>
      <c r="K678" s="179"/>
    </row>
    <row r="679" spans="1:11" ht="14" x14ac:dyDescent="0.3">
      <c r="C679" s="164" t="s">
        <v>85</v>
      </c>
      <c r="H679" s="254">
        <v>1.89</v>
      </c>
      <c r="I679" s="254"/>
      <c r="J679" s="254">
        <v>49.59</v>
      </c>
      <c r="K679" s="254"/>
    </row>
    <row r="680" spans="1:11" ht="14" x14ac:dyDescent="0.3">
      <c r="C680" s="164" t="s">
        <v>86</v>
      </c>
      <c r="H680" s="253">
        <v>0</v>
      </c>
      <c r="I680" s="253"/>
      <c r="J680" s="253">
        <v>0</v>
      </c>
      <c r="K680" s="253"/>
    </row>
    <row r="681" spans="1:11" ht="14" x14ac:dyDescent="0.3">
      <c r="C681" s="164" t="s">
        <v>87</v>
      </c>
      <c r="H681" s="253">
        <v>1.89</v>
      </c>
      <c r="I681" s="253"/>
      <c r="J681" s="253">
        <v>49.59</v>
      </c>
      <c r="K681" s="253"/>
    </row>
    <row r="683" spans="1:11" ht="27" x14ac:dyDescent="0.35">
      <c r="A683" s="176">
        <v>91</v>
      </c>
      <c r="B683" s="176" t="s">
        <v>134</v>
      </c>
      <c r="C683" s="176" t="s">
        <v>1034</v>
      </c>
      <c r="D683" s="177" t="s">
        <v>340</v>
      </c>
      <c r="E683" s="178">
        <v>1</v>
      </c>
      <c r="F683" s="179">
        <v>164.15</v>
      </c>
      <c r="G683" s="180" t="s">
        <v>77</v>
      </c>
      <c r="H683" s="178">
        <v>1</v>
      </c>
      <c r="I683" s="179">
        <v>164.15</v>
      </c>
      <c r="J683" s="178">
        <v>9.74</v>
      </c>
      <c r="K683" s="179">
        <v>1598.82</v>
      </c>
    </row>
    <row r="684" spans="1:11" ht="14" x14ac:dyDescent="0.3">
      <c r="C684" s="164" t="s">
        <v>87</v>
      </c>
      <c r="H684" s="254">
        <v>164.15</v>
      </c>
      <c r="I684" s="254"/>
      <c r="J684" s="254">
        <v>1598.82</v>
      </c>
      <c r="K684" s="254"/>
    </row>
    <row r="686" spans="1:11" ht="118" x14ac:dyDescent="0.35">
      <c r="A686" s="170">
        <v>92</v>
      </c>
      <c r="B686" s="170" t="s">
        <v>1011</v>
      </c>
      <c r="C686" s="170" t="s">
        <v>1012</v>
      </c>
      <c r="D686" s="171" t="s">
        <v>1013</v>
      </c>
      <c r="E686" s="169">
        <v>0.01</v>
      </c>
      <c r="F686" s="173"/>
      <c r="G686" s="172"/>
      <c r="H686" s="169"/>
      <c r="I686" s="173"/>
      <c r="J686" s="169"/>
      <c r="K686" s="173"/>
    </row>
    <row r="687" spans="1:11" x14ac:dyDescent="0.25">
      <c r="C687" s="181" t="s">
        <v>376</v>
      </c>
    </row>
    <row r="688" spans="1:11" ht="28.5" x14ac:dyDescent="0.35">
      <c r="A688" s="170"/>
      <c r="B688" s="170"/>
      <c r="C688" s="170" t="s">
        <v>73</v>
      </c>
      <c r="D688" s="171"/>
      <c r="E688" s="169"/>
      <c r="F688" s="173">
        <v>60.39</v>
      </c>
      <c r="G688" s="172" t="s">
        <v>787</v>
      </c>
      <c r="H688" s="169">
        <v>1</v>
      </c>
      <c r="I688" s="173">
        <v>0.73</v>
      </c>
      <c r="J688" s="169">
        <v>34.51</v>
      </c>
      <c r="K688" s="173">
        <v>25.19</v>
      </c>
    </row>
    <row r="689" spans="1:11" ht="28.5" x14ac:dyDescent="0.35">
      <c r="A689" s="170"/>
      <c r="B689" s="170"/>
      <c r="C689" s="170" t="s">
        <v>74</v>
      </c>
      <c r="D689" s="171"/>
      <c r="E689" s="169"/>
      <c r="F689" s="173">
        <v>12.24</v>
      </c>
      <c r="G689" s="172" t="s">
        <v>788</v>
      </c>
      <c r="H689" s="169">
        <v>1</v>
      </c>
      <c r="I689" s="173">
        <v>0.16</v>
      </c>
      <c r="J689" s="169">
        <v>11.14</v>
      </c>
      <c r="K689" s="173">
        <v>1.78</v>
      </c>
    </row>
    <row r="690" spans="1:11" ht="28.5" x14ac:dyDescent="0.35">
      <c r="A690" s="170"/>
      <c r="B690" s="170"/>
      <c r="C690" s="170" t="s">
        <v>75</v>
      </c>
      <c r="D690" s="171"/>
      <c r="E690" s="169"/>
      <c r="F690" s="173">
        <v>0.59</v>
      </c>
      <c r="G690" s="172" t="s">
        <v>788</v>
      </c>
      <c r="H690" s="169">
        <v>1</v>
      </c>
      <c r="I690" s="174">
        <v>0.01</v>
      </c>
      <c r="J690" s="169">
        <v>34.51</v>
      </c>
      <c r="K690" s="174">
        <v>0.35</v>
      </c>
    </row>
    <row r="691" spans="1:11" ht="14.5" x14ac:dyDescent="0.35">
      <c r="A691" s="170"/>
      <c r="B691" s="170"/>
      <c r="C691" s="170" t="s">
        <v>76</v>
      </c>
      <c r="D691" s="171"/>
      <c r="E691" s="169"/>
      <c r="F691" s="173">
        <v>11.39</v>
      </c>
      <c r="G691" s="172" t="s">
        <v>77</v>
      </c>
      <c r="H691" s="169">
        <v>1</v>
      </c>
      <c r="I691" s="173">
        <v>0.11</v>
      </c>
      <c r="J691" s="169">
        <v>14.8</v>
      </c>
      <c r="K691" s="173">
        <v>1.63</v>
      </c>
    </row>
    <row r="692" spans="1:11" ht="14.5" x14ac:dyDescent="0.35">
      <c r="A692" s="170"/>
      <c r="B692" s="170"/>
      <c r="C692" s="170" t="s">
        <v>79</v>
      </c>
      <c r="D692" s="171" t="s">
        <v>80</v>
      </c>
      <c r="E692" s="169">
        <v>110</v>
      </c>
      <c r="F692" s="173"/>
      <c r="G692" s="172"/>
      <c r="H692" s="169"/>
      <c r="I692" s="173">
        <v>0.8</v>
      </c>
      <c r="J692" s="169">
        <v>90</v>
      </c>
      <c r="K692" s="173">
        <v>22.67</v>
      </c>
    </row>
    <row r="693" spans="1:11" ht="14.5" x14ac:dyDescent="0.35">
      <c r="A693" s="170"/>
      <c r="B693" s="170"/>
      <c r="C693" s="170" t="s">
        <v>81</v>
      </c>
      <c r="D693" s="171" t="s">
        <v>80</v>
      </c>
      <c r="E693" s="169">
        <v>74</v>
      </c>
      <c r="F693" s="173"/>
      <c r="G693" s="172"/>
      <c r="H693" s="169"/>
      <c r="I693" s="173">
        <v>0.54</v>
      </c>
      <c r="J693" s="169">
        <v>41</v>
      </c>
      <c r="K693" s="173">
        <v>10.33</v>
      </c>
    </row>
    <row r="694" spans="1:11" ht="14.5" x14ac:dyDescent="0.35">
      <c r="A694" s="170"/>
      <c r="B694" s="170"/>
      <c r="C694" s="170" t="s">
        <v>82</v>
      </c>
      <c r="D694" s="171" t="s">
        <v>80</v>
      </c>
      <c r="E694" s="169">
        <v>175</v>
      </c>
      <c r="F694" s="173"/>
      <c r="G694" s="172"/>
      <c r="H694" s="169"/>
      <c r="I694" s="173">
        <v>0.02</v>
      </c>
      <c r="J694" s="169">
        <v>160</v>
      </c>
      <c r="K694" s="173">
        <v>0.56000000000000005</v>
      </c>
    </row>
    <row r="695" spans="1:11" ht="28.5" x14ac:dyDescent="0.35">
      <c r="A695" s="176"/>
      <c r="B695" s="176"/>
      <c r="C695" s="176" t="s">
        <v>83</v>
      </c>
      <c r="D695" s="177" t="s">
        <v>84</v>
      </c>
      <c r="E695" s="178">
        <v>5.0199999999999996</v>
      </c>
      <c r="F695" s="179"/>
      <c r="G695" s="180" t="s">
        <v>787</v>
      </c>
      <c r="H695" s="178">
        <v>1</v>
      </c>
      <c r="I695" s="179">
        <v>0.06</v>
      </c>
      <c r="J695" s="178"/>
      <c r="K695" s="179"/>
    </row>
    <row r="696" spans="1:11" ht="14" x14ac:dyDescent="0.3">
      <c r="C696" s="164" t="s">
        <v>85</v>
      </c>
      <c r="H696" s="254">
        <v>2.36</v>
      </c>
      <c r="I696" s="254"/>
      <c r="J696" s="254">
        <v>62.16</v>
      </c>
      <c r="K696" s="254"/>
    </row>
    <row r="697" spans="1:11" ht="14" x14ac:dyDescent="0.3">
      <c r="C697" s="164" t="s">
        <v>86</v>
      </c>
      <c r="H697" s="253">
        <v>0</v>
      </c>
      <c r="I697" s="253"/>
      <c r="J697" s="253">
        <v>0</v>
      </c>
      <c r="K697" s="253"/>
    </row>
    <row r="698" spans="1:11" ht="14" x14ac:dyDescent="0.3">
      <c r="C698" s="164" t="s">
        <v>87</v>
      </c>
      <c r="H698" s="253">
        <v>2.36</v>
      </c>
      <c r="I698" s="253"/>
      <c r="J698" s="253">
        <v>62.16</v>
      </c>
      <c r="K698" s="253"/>
    </row>
    <row r="700" spans="1:11" ht="27" x14ac:dyDescent="0.35">
      <c r="A700" s="176">
        <v>93</v>
      </c>
      <c r="B700" s="176" t="s">
        <v>134</v>
      </c>
      <c r="C700" s="176" t="s">
        <v>1016</v>
      </c>
      <c r="D700" s="177" t="s">
        <v>340</v>
      </c>
      <c r="E700" s="178">
        <v>1</v>
      </c>
      <c r="F700" s="179">
        <v>35.51</v>
      </c>
      <c r="G700" s="180" t="s">
        <v>77</v>
      </c>
      <c r="H700" s="178">
        <v>1</v>
      </c>
      <c r="I700" s="179">
        <v>35.51</v>
      </c>
      <c r="J700" s="178">
        <v>9.74</v>
      </c>
      <c r="K700" s="179">
        <v>345.87</v>
      </c>
    </row>
    <row r="701" spans="1:11" ht="14" x14ac:dyDescent="0.3">
      <c r="C701" s="164" t="s">
        <v>87</v>
      </c>
      <c r="H701" s="254">
        <v>35.51</v>
      </c>
      <c r="I701" s="254"/>
      <c r="J701" s="254">
        <v>345.87</v>
      </c>
      <c r="K701" s="254"/>
    </row>
    <row r="703" spans="1:11" ht="118" x14ac:dyDescent="0.35">
      <c r="A703" s="170">
        <v>94</v>
      </c>
      <c r="B703" s="170" t="s">
        <v>1017</v>
      </c>
      <c r="C703" s="170" t="s">
        <v>1018</v>
      </c>
      <c r="D703" s="171" t="s">
        <v>133</v>
      </c>
      <c r="E703" s="169">
        <v>1</v>
      </c>
      <c r="F703" s="173"/>
      <c r="G703" s="172"/>
      <c r="H703" s="169"/>
      <c r="I703" s="173"/>
      <c r="J703" s="169"/>
      <c r="K703" s="173"/>
    </row>
    <row r="704" spans="1:11" ht="28.5" x14ac:dyDescent="0.35">
      <c r="A704" s="170"/>
      <c r="B704" s="170"/>
      <c r="C704" s="170" t="s">
        <v>73</v>
      </c>
      <c r="D704" s="171"/>
      <c r="E704" s="169"/>
      <c r="F704" s="173">
        <v>16.489999999999998</v>
      </c>
      <c r="G704" s="172" t="s">
        <v>787</v>
      </c>
      <c r="H704" s="169">
        <v>1</v>
      </c>
      <c r="I704" s="173">
        <v>19.91</v>
      </c>
      <c r="J704" s="169">
        <v>34.51</v>
      </c>
      <c r="K704" s="173">
        <v>687.09</v>
      </c>
    </row>
    <row r="705" spans="1:11" ht="28.5" x14ac:dyDescent="0.35">
      <c r="A705" s="170"/>
      <c r="B705" s="170"/>
      <c r="C705" s="170" t="s">
        <v>74</v>
      </c>
      <c r="D705" s="171"/>
      <c r="E705" s="169"/>
      <c r="F705" s="173">
        <v>0.83</v>
      </c>
      <c r="G705" s="172" t="s">
        <v>788</v>
      </c>
      <c r="H705" s="169">
        <v>1</v>
      </c>
      <c r="I705" s="173">
        <v>1.0900000000000001</v>
      </c>
      <c r="J705" s="169">
        <v>12.88</v>
      </c>
      <c r="K705" s="173">
        <v>14.04</v>
      </c>
    </row>
    <row r="706" spans="1:11" ht="28.5" x14ac:dyDescent="0.35">
      <c r="A706" s="170"/>
      <c r="B706" s="170"/>
      <c r="C706" s="170" t="s">
        <v>75</v>
      </c>
      <c r="D706" s="171"/>
      <c r="E706" s="169"/>
      <c r="F706" s="173">
        <v>0.13</v>
      </c>
      <c r="G706" s="172" t="s">
        <v>788</v>
      </c>
      <c r="H706" s="169">
        <v>1</v>
      </c>
      <c r="I706" s="174">
        <v>0.17</v>
      </c>
      <c r="J706" s="169">
        <v>34.51</v>
      </c>
      <c r="K706" s="174">
        <v>5.87</v>
      </c>
    </row>
    <row r="707" spans="1:11" ht="14.5" x14ac:dyDescent="0.35">
      <c r="A707" s="170"/>
      <c r="B707" s="170"/>
      <c r="C707" s="170" t="s">
        <v>76</v>
      </c>
      <c r="D707" s="171"/>
      <c r="E707" s="169"/>
      <c r="F707" s="173">
        <v>16.52</v>
      </c>
      <c r="G707" s="172" t="s">
        <v>77</v>
      </c>
      <c r="H707" s="169">
        <v>1</v>
      </c>
      <c r="I707" s="173">
        <v>16.52</v>
      </c>
      <c r="J707" s="169">
        <v>4.79</v>
      </c>
      <c r="K707" s="173">
        <v>79.13</v>
      </c>
    </row>
    <row r="708" spans="1:11" ht="14.5" x14ac:dyDescent="0.35">
      <c r="A708" s="170"/>
      <c r="B708" s="170"/>
      <c r="C708" s="170" t="s">
        <v>79</v>
      </c>
      <c r="D708" s="171" t="s">
        <v>80</v>
      </c>
      <c r="E708" s="169">
        <v>110</v>
      </c>
      <c r="F708" s="173"/>
      <c r="G708" s="172"/>
      <c r="H708" s="169"/>
      <c r="I708" s="173">
        <v>21.9</v>
      </c>
      <c r="J708" s="169">
        <v>90</v>
      </c>
      <c r="K708" s="173">
        <v>618.38</v>
      </c>
    </row>
    <row r="709" spans="1:11" ht="14.5" x14ac:dyDescent="0.35">
      <c r="A709" s="170"/>
      <c r="B709" s="170"/>
      <c r="C709" s="170" t="s">
        <v>81</v>
      </c>
      <c r="D709" s="171" t="s">
        <v>80</v>
      </c>
      <c r="E709" s="169">
        <v>74</v>
      </c>
      <c r="F709" s="173"/>
      <c r="G709" s="172"/>
      <c r="H709" s="169"/>
      <c r="I709" s="173">
        <v>14.73</v>
      </c>
      <c r="J709" s="169">
        <v>41</v>
      </c>
      <c r="K709" s="173">
        <v>281.70999999999998</v>
      </c>
    </row>
    <row r="710" spans="1:11" ht="14.5" x14ac:dyDescent="0.35">
      <c r="A710" s="170"/>
      <c r="B710" s="170"/>
      <c r="C710" s="170" t="s">
        <v>82</v>
      </c>
      <c r="D710" s="171" t="s">
        <v>80</v>
      </c>
      <c r="E710" s="169">
        <v>175</v>
      </c>
      <c r="F710" s="173"/>
      <c r="G710" s="172"/>
      <c r="H710" s="169"/>
      <c r="I710" s="173">
        <v>0.3</v>
      </c>
      <c r="J710" s="169">
        <v>160</v>
      </c>
      <c r="K710" s="173">
        <v>9.39</v>
      </c>
    </row>
    <row r="711" spans="1:11" ht="28.5" x14ac:dyDescent="0.35">
      <c r="A711" s="176"/>
      <c r="B711" s="176"/>
      <c r="C711" s="176" t="s">
        <v>83</v>
      </c>
      <c r="D711" s="177" t="s">
        <v>84</v>
      </c>
      <c r="E711" s="178">
        <v>1.42</v>
      </c>
      <c r="F711" s="179"/>
      <c r="G711" s="180" t="s">
        <v>787</v>
      </c>
      <c r="H711" s="178">
        <v>1</v>
      </c>
      <c r="I711" s="179">
        <v>1.71</v>
      </c>
      <c r="J711" s="178"/>
      <c r="K711" s="179"/>
    </row>
    <row r="712" spans="1:11" ht="14" x14ac:dyDescent="0.3">
      <c r="C712" s="164" t="s">
        <v>85</v>
      </c>
      <c r="H712" s="254">
        <v>74.45</v>
      </c>
      <c r="I712" s="254"/>
      <c r="J712" s="254">
        <v>1689.74</v>
      </c>
      <c r="K712" s="254"/>
    </row>
    <row r="713" spans="1:11" ht="14" x14ac:dyDescent="0.3">
      <c r="C713" s="164" t="s">
        <v>86</v>
      </c>
      <c r="H713" s="253">
        <v>0</v>
      </c>
      <c r="I713" s="253"/>
      <c r="J713" s="253">
        <v>0</v>
      </c>
      <c r="K713" s="253"/>
    </row>
    <row r="714" spans="1:11" ht="14" x14ac:dyDescent="0.3">
      <c r="C714" s="164" t="s">
        <v>87</v>
      </c>
      <c r="H714" s="253">
        <v>74.45</v>
      </c>
      <c r="I714" s="253"/>
      <c r="J714" s="253">
        <v>1689.74</v>
      </c>
      <c r="K714" s="253"/>
    </row>
    <row r="716" spans="1:11" ht="27" x14ac:dyDescent="0.35">
      <c r="A716" s="176">
        <v>95</v>
      </c>
      <c r="B716" s="176" t="s">
        <v>134</v>
      </c>
      <c r="C716" s="176" t="s">
        <v>1035</v>
      </c>
      <c r="D716" s="177" t="s">
        <v>340</v>
      </c>
      <c r="E716" s="178">
        <v>1</v>
      </c>
      <c r="F716" s="179">
        <v>284.16000000000003</v>
      </c>
      <c r="G716" s="180" t="s">
        <v>77</v>
      </c>
      <c r="H716" s="178">
        <v>1</v>
      </c>
      <c r="I716" s="179">
        <v>284.16000000000003</v>
      </c>
      <c r="J716" s="178">
        <v>9.74</v>
      </c>
      <c r="K716" s="179">
        <v>2767.72</v>
      </c>
    </row>
    <row r="717" spans="1:11" ht="14" x14ac:dyDescent="0.3">
      <c r="C717" s="164" t="s">
        <v>87</v>
      </c>
      <c r="H717" s="254">
        <v>284.16000000000003</v>
      </c>
      <c r="I717" s="254"/>
      <c r="J717" s="254">
        <v>2767.72</v>
      </c>
      <c r="K717" s="254"/>
    </row>
    <row r="719" spans="1:11" ht="54" x14ac:dyDescent="0.35">
      <c r="A719" s="176">
        <v>96</v>
      </c>
      <c r="B719" s="176" t="s">
        <v>134</v>
      </c>
      <c r="C719" s="176" t="s">
        <v>1036</v>
      </c>
      <c r="D719" s="177" t="s">
        <v>340</v>
      </c>
      <c r="E719" s="178">
        <v>1</v>
      </c>
      <c r="F719" s="179">
        <v>2476.75</v>
      </c>
      <c r="G719" s="180" t="s">
        <v>77</v>
      </c>
      <c r="H719" s="178">
        <v>1</v>
      </c>
      <c r="I719" s="179">
        <v>2476.75</v>
      </c>
      <c r="J719" s="178">
        <v>7.11</v>
      </c>
      <c r="K719" s="179">
        <v>17609.689999999999</v>
      </c>
    </row>
    <row r="720" spans="1:11" ht="14" x14ac:dyDescent="0.3">
      <c r="C720" s="164" t="s">
        <v>87</v>
      </c>
      <c r="H720" s="254">
        <v>2476.75</v>
      </c>
      <c r="I720" s="254"/>
      <c r="J720" s="254">
        <v>17609.689999999999</v>
      </c>
      <c r="K720" s="254"/>
    </row>
    <row r="722" spans="1:11" ht="27" x14ac:dyDescent="0.35">
      <c r="A722" s="176">
        <v>97</v>
      </c>
      <c r="B722" s="176" t="s">
        <v>134</v>
      </c>
      <c r="C722" s="176" t="s">
        <v>1037</v>
      </c>
      <c r="D722" s="177" t="s">
        <v>340</v>
      </c>
      <c r="E722" s="178">
        <v>2</v>
      </c>
      <c r="F722" s="179">
        <v>134.41</v>
      </c>
      <c r="G722" s="180" t="s">
        <v>77</v>
      </c>
      <c r="H722" s="178">
        <v>1</v>
      </c>
      <c r="I722" s="179">
        <v>268.82</v>
      </c>
      <c r="J722" s="178">
        <v>9.74</v>
      </c>
      <c r="K722" s="179">
        <v>2618.31</v>
      </c>
    </row>
    <row r="723" spans="1:11" ht="14" x14ac:dyDescent="0.3">
      <c r="C723" s="164" t="s">
        <v>87</v>
      </c>
      <c r="H723" s="254">
        <v>268.82</v>
      </c>
      <c r="I723" s="254"/>
      <c r="J723" s="254">
        <v>2618.31</v>
      </c>
      <c r="K723" s="254"/>
    </row>
    <row r="725" spans="1:11" ht="28" x14ac:dyDescent="0.35">
      <c r="A725" s="170">
        <v>98</v>
      </c>
      <c r="B725" s="170" t="s">
        <v>709</v>
      </c>
      <c r="C725" s="170" t="s">
        <v>710</v>
      </c>
      <c r="D725" s="171" t="s">
        <v>133</v>
      </c>
      <c r="E725" s="169">
        <v>1</v>
      </c>
      <c r="F725" s="173"/>
      <c r="G725" s="172"/>
      <c r="H725" s="169"/>
      <c r="I725" s="173"/>
      <c r="J725" s="169"/>
      <c r="K725" s="173"/>
    </row>
    <row r="726" spans="1:11" ht="14.5" x14ac:dyDescent="0.35">
      <c r="A726" s="170"/>
      <c r="B726" s="170"/>
      <c r="C726" s="170" t="s">
        <v>73</v>
      </c>
      <c r="D726" s="171"/>
      <c r="E726" s="169"/>
      <c r="F726" s="173">
        <v>3.9</v>
      </c>
      <c r="G726" s="172" t="s">
        <v>77</v>
      </c>
      <c r="H726" s="169">
        <v>1</v>
      </c>
      <c r="I726" s="173">
        <v>3.9</v>
      </c>
      <c r="J726" s="169">
        <v>34.51</v>
      </c>
      <c r="K726" s="173">
        <v>134.59</v>
      </c>
    </row>
    <row r="727" spans="1:11" ht="14.5" x14ac:dyDescent="0.35">
      <c r="A727" s="170"/>
      <c r="B727" s="170"/>
      <c r="C727" s="170" t="s">
        <v>76</v>
      </c>
      <c r="D727" s="171"/>
      <c r="E727" s="169"/>
      <c r="F727" s="173">
        <v>0.81</v>
      </c>
      <c r="G727" s="172" t="s">
        <v>77</v>
      </c>
      <c r="H727" s="169">
        <v>1</v>
      </c>
      <c r="I727" s="173">
        <v>0.81</v>
      </c>
      <c r="J727" s="169">
        <v>7.59</v>
      </c>
      <c r="K727" s="173">
        <v>6.15</v>
      </c>
    </row>
    <row r="728" spans="1:11" ht="14.5" x14ac:dyDescent="0.35">
      <c r="A728" s="170"/>
      <c r="B728" s="170"/>
      <c r="C728" s="170" t="s">
        <v>79</v>
      </c>
      <c r="D728" s="171" t="s">
        <v>80</v>
      </c>
      <c r="E728" s="169">
        <v>114</v>
      </c>
      <c r="F728" s="173"/>
      <c r="G728" s="172"/>
      <c r="H728" s="169"/>
      <c r="I728" s="173">
        <v>4.45</v>
      </c>
      <c r="J728" s="169">
        <v>79</v>
      </c>
      <c r="K728" s="173">
        <v>106.33</v>
      </c>
    </row>
    <row r="729" spans="1:11" ht="14.5" x14ac:dyDescent="0.35">
      <c r="A729" s="170"/>
      <c r="B729" s="170"/>
      <c r="C729" s="170" t="s">
        <v>81</v>
      </c>
      <c r="D729" s="171" t="s">
        <v>80</v>
      </c>
      <c r="E729" s="169">
        <v>67</v>
      </c>
      <c r="F729" s="173"/>
      <c r="G729" s="172"/>
      <c r="H729" s="169"/>
      <c r="I729" s="173">
        <v>2.61</v>
      </c>
      <c r="J729" s="169">
        <v>41</v>
      </c>
      <c r="K729" s="173">
        <v>55.18</v>
      </c>
    </row>
    <row r="730" spans="1:11" ht="14.5" x14ac:dyDescent="0.35">
      <c r="A730" s="176"/>
      <c r="B730" s="176"/>
      <c r="C730" s="176" t="s">
        <v>83</v>
      </c>
      <c r="D730" s="177" t="s">
        <v>84</v>
      </c>
      <c r="E730" s="178">
        <v>0.3</v>
      </c>
      <c r="F730" s="179"/>
      <c r="G730" s="180" t="s">
        <v>77</v>
      </c>
      <c r="H730" s="178">
        <v>1</v>
      </c>
      <c r="I730" s="179">
        <v>0.3</v>
      </c>
      <c r="J730" s="178"/>
      <c r="K730" s="179"/>
    </row>
    <row r="731" spans="1:11" ht="14" x14ac:dyDescent="0.3">
      <c r="C731" s="164" t="s">
        <v>85</v>
      </c>
      <c r="H731" s="254">
        <v>11.77</v>
      </c>
      <c r="I731" s="254"/>
      <c r="J731" s="254">
        <v>302.25</v>
      </c>
      <c r="K731" s="254"/>
    </row>
    <row r="732" spans="1:11" ht="14" x14ac:dyDescent="0.3">
      <c r="C732" s="164" t="s">
        <v>86</v>
      </c>
      <c r="H732" s="253">
        <v>0</v>
      </c>
      <c r="I732" s="253"/>
      <c r="J732" s="253">
        <v>0</v>
      </c>
      <c r="K732" s="253"/>
    </row>
    <row r="733" spans="1:11" ht="14" x14ac:dyDescent="0.3">
      <c r="C733" s="164" t="s">
        <v>87</v>
      </c>
      <c r="H733" s="253">
        <v>11.77</v>
      </c>
      <c r="I733" s="253"/>
      <c r="J733" s="253">
        <v>302.25</v>
      </c>
      <c r="K733" s="253"/>
    </row>
    <row r="735" spans="1:11" ht="40" x14ac:dyDescent="0.35">
      <c r="A735" s="176">
        <v>99</v>
      </c>
      <c r="B735" s="176" t="s">
        <v>134</v>
      </c>
      <c r="C735" s="176" t="s">
        <v>1022</v>
      </c>
      <c r="D735" s="177" t="s">
        <v>340</v>
      </c>
      <c r="E735" s="178">
        <v>1</v>
      </c>
      <c r="F735" s="179">
        <v>975.66</v>
      </c>
      <c r="G735" s="180" t="s">
        <v>77</v>
      </c>
      <c r="H735" s="178">
        <v>1</v>
      </c>
      <c r="I735" s="179">
        <v>975.66</v>
      </c>
      <c r="J735" s="178">
        <v>7.11</v>
      </c>
      <c r="K735" s="179">
        <v>6936.94</v>
      </c>
    </row>
    <row r="736" spans="1:11" ht="14" x14ac:dyDescent="0.3">
      <c r="C736" s="164" t="s">
        <v>87</v>
      </c>
      <c r="H736" s="254">
        <v>975.66</v>
      </c>
      <c r="I736" s="254"/>
      <c r="J736" s="254">
        <v>6936.94</v>
      </c>
      <c r="K736" s="254"/>
    </row>
    <row r="739" spans="1:11" ht="14" x14ac:dyDescent="0.3">
      <c r="A739" s="256" t="s">
        <v>1038</v>
      </c>
      <c r="B739" s="256"/>
      <c r="C739" s="256"/>
      <c r="D739" s="256"/>
      <c r="E739" s="256"/>
      <c r="F739" s="256"/>
      <c r="G739" s="256"/>
      <c r="H739" s="253">
        <v>8453.2000000000007</v>
      </c>
      <c r="I739" s="257"/>
      <c r="J739" s="253">
        <v>78976.990000000005</v>
      </c>
      <c r="K739" s="257"/>
    </row>
    <row r="741" spans="1:11" ht="16.5" x14ac:dyDescent="0.35">
      <c r="A741" s="255" t="s">
        <v>1039</v>
      </c>
      <c r="B741" s="255"/>
      <c r="C741" s="255"/>
      <c r="D741" s="255"/>
      <c r="E741" s="255"/>
      <c r="F741" s="255"/>
      <c r="G741" s="255"/>
      <c r="H741" s="255"/>
      <c r="I741" s="255"/>
      <c r="J741" s="255"/>
      <c r="K741" s="255"/>
    </row>
    <row r="742" spans="1:11" ht="118" x14ac:dyDescent="0.35">
      <c r="A742" s="170">
        <v>100</v>
      </c>
      <c r="B742" s="170" t="s">
        <v>965</v>
      </c>
      <c r="C742" s="170" t="s">
        <v>966</v>
      </c>
      <c r="D742" s="171" t="s">
        <v>967</v>
      </c>
      <c r="E742" s="169">
        <v>1</v>
      </c>
      <c r="F742" s="173"/>
      <c r="G742" s="172"/>
      <c r="H742" s="169"/>
      <c r="I742" s="173"/>
      <c r="J742" s="169"/>
      <c r="K742" s="173"/>
    </row>
    <row r="743" spans="1:11" ht="28.5" x14ac:dyDescent="0.35">
      <c r="A743" s="170"/>
      <c r="B743" s="170"/>
      <c r="C743" s="170" t="s">
        <v>73</v>
      </c>
      <c r="D743" s="171"/>
      <c r="E743" s="169"/>
      <c r="F743" s="173">
        <v>73.14</v>
      </c>
      <c r="G743" s="172" t="s">
        <v>787</v>
      </c>
      <c r="H743" s="169">
        <v>1</v>
      </c>
      <c r="I743" s="173">
        <v>88.32</v>
      </c>
      <c r="J743" s="169">
        <v>34.51</v>
      </c>
      <c r="K743" s="173">
        <v>3047.92</v>
      </c>
    </row>
    <row r="744" spans="1:11" ht="28.5" x14ac:dyDescent="0.35">
      <c r="A744" s="170"/>
      <c r="B744" s="170"/>
      <c r="C744" s="170" t="s">
        <v>74</v>
      </c>
      <c r="D744" s="171"/>
      <c r="E744" s="169"/>
      <c r="F744" s="173">
        <v>2.62</v>
      </c>
      <c r="G744" s="172" t="s">
        <v>788</v>
      </c>
      <c r="H744" s="169">
        <v>1</v>
      </c>
      <c r="I744" s="173">
        <v>3.44</v>
      </c>
      <c r="J744" s="169">
        <v>11.92</v>
      </c>
      <c r="K744" s="173">
        <v>41</v>
      </c>
    </row>
    <row r="745" spans="1:11" ht="28.5" x14ac:dyDescent="0.35">
      <c r="A745" s="170"/>
      <c r="B745" s="170"/>
      <c r="C745" s="170" t="s">
        <v>75</v>
      </c>
      <c r="D745" s="171"/>
      <c r="E745" s="169"/>
      <c r="F745" s="173">
        <v>0.3</v>
      </c>
      <c r="G745" s="172" t="s">
        <v>788</v>
      </c>
      <c r="H745" s="169">
        <v>1</v>
      </c>
      <c r="I745" s="174">
        <v>0.39</v>
      </c>
      <c r="J745" s="169">
        <v>34.51</v>
      </c>
      <c r="K745" s="174">
        <v>13.46</v>
      </c>
    </row>
    <row r="746" spans="1:11" ht="14.5" x14ac:dyDescent="0.35">
      <c r="A746" s="170"/>
      <c r="B746" s="170"/>
      <c r="C746" s="170" t="s">
        <v>76</v>
      </c>
      <c r="D746" s="171"/>
      <c r="E746" s="169"/>
      <c r="F746" s="173">
        <v>43.96</v>
      </c>
      <c r="G746" s="172" t="s">
        <v>77</v>
      </c>
      <c r="H746" s="169">
        <v>1</v>
      </c>
      <c r="I746" s="173">
        <v>43.96</v>
      </c>
      <c r="J746" s="169">
        <v>6.22</v>
      </c>
      <c r="K746" s="173">
        <v>273.43</v>
      </c>
    </row>
    <row r="747" spans="1:11" ht="14.5" x14ac:dyDescent="0.35">
      <c r="A747" s="170"/>
      <c r="B747" s="170"/>
      <c r="C747" s="170" t="s">
        <v>79</v>
      </c>
      <c r="D747" s="171" t="s">
        <v>80</v>
      </c>
      <c r="E747" s="169">
        <v>110</v>
      </c>
      <c r="F747" s="173"/>
      <c r="G747" s="172"/>
      <c r="H747" s="169"/>
      <c r="I747" s="173">
        <v>97.15</v>
      </c>
      <c r="J747" s="169">
        <v>90</v>
      </c>
      <c r="K747" s="173">
        <v>2743.13</v>
      </c>
    </row>
    <row r="748" spans="1:11" ht="14.5" x14ac:dyDescent="0.35">
      <c r="A748" s="170"/>
      <c r="B748" s="170"/>
      <c r="C748" s="170" t="s">
        <v>81</v>
      </c>
      <c r="D748" s="171" t="s">
        <v>80</v>
      </c>
      <c r="E748" s="169">
        <v>74</v>
      </c>
      <c r="F748" s="173"/>
      <c r="G748" s="172"/>
      <c r="H748" s="169"/>
      <c r="I748" s="173">
        <v>65.36</v>
      </c>
      <c r="J748" s="169">
        <v>41</v>
      </c>
      <c r="K748" s="173">
        <v>1249.6500000000001</v>
      </c>
    </row>
    <row r="749" spans="1:11" ht="14.5" x14ac:dyDescent="0.35">
      <c r="A749" s="170"/>
      <c r="B749" s="170"/>
      <c r="C749" s="170" t="s">
        <v>82</v>
      </c>
      <c r="D749" s="171" t="s">
        <v>80</v>
      </c>
      <c r="E749" s="169">
        <v>175</v>
      </c>
      <c r="F749" s="173"/>
      <c r="G749" s="172"/>
      <c r="H749" s="169"/>
      <c r="I749" s="173">
        <v>0.68</v>
      </c>
      <c r="J749" s="169">
        <v>160</v>
      </c>
      <c r="K749" s="173">
        <v>21.54</v>
      </c>
    </row>
    <row r="750" spans="1:11" ht="28.5" x14ac:dyDescent="0.35">
      <c r="A750" s="176"/>
      <c r="B750" s="176"/>
      <c r="C750" s="176" t="s">
        <v>83</v>
      </c>
      <c r="D750" s="177" t="s">
        <v>84</v>
      </c>
      <c r="E750" s="178">
        <v>6</v>
      </c>
      <c r="F750" s="179"/>
      <c r="G750" s="180" t="s">
        <v>787</v>
      </c>
      <c r="H750" s="178">
        <v>1</v>
      </c>
      <c r="I750" s="179">
        <v>7.25</v>
      </c>
      <c r="J750" s="178"/>
      <c r="K750" s="179"/>
    </row>
    <row r="751" spans="1:11" ht="14" x14ac:dyDescent="0.3">
      <c r="C751" s="164" t="s">
        <v>85</v>
      </c>
      <c r="H751" s="254">
        <v>298.91000000000003</v>
      </c>
      <c r="I751" s="254"/>
      <c r="J751" s="254">
        <v>7376.67</v>
      </c>
      <c r="K751" s="254"/>
    </row>
    <row r="752" spans="1:11" ht="14" x14ac:dyDescent="0.3">
      <c r="C752" s="164" t="s">
        <v>86</v>
      </c>
      <c r="H752" s="253">
        <v>0</v>
      </c>
      <c r="I752" s="253"/>
      <c r="J752" s="253">
        <v>0</v>
      </c>
      <c r="K752" s="253"/>
    </row>
    <row r="753" spans="1:11" ht="14" x14ac:dyDescent="0.3">
      <c r="C753" s="164" t="s">
        <v>87</v>
      </c>
      <c r="H753" s="253">
        <v>298.91000000000003</v>
      </c>
      <c r="I753" s="253"/>
      <c r="J753" s="253">
        <v>7376.67</v>
      </c>
      <c r="K753" s="253"/>
    </row>
    <row r="755" spans="1:11" ht="54" x14ac:dyDescent="0.35">
      <c r="A755" s="176">
        <v>101</v>
      </c>
      <c r="B755" s="176" t="s">
        <v>134</v>
      </c>
      <c r="C755" s="176" t="s">
        <v>1040</v>
      </c>
      <c r="D755" s="177" t="s">
        <v>340</v>
      </c>
      <c r="E755" s="178">
        <v>1</v>
      </c>
      <c r="F755" s="179">
        <v>41317.49</v>
      </c>
      <c r="G755" s="180" t="s">
        <v>77</v>
      </c>
      <c r="H755" s="178">
        <v>1</v>
      </c>
      <c r="I755" s="179">
        <v>41317.49</v>
      </c>
      <c r="J755" s="178">
        <v>7.11</v>
      </c>
      <c r="K755" s="179">
        <v>293767.34999999998</v>
      </c>
    </row>
    <row r="756" spans="1:11" ht="14" x14ac:dyDescent="0.3">
      <c r="C756" s="164" t="s">
        <v>87</v>
      </c>
      <c r="H756" s="254">
        <v>41317.49</v>
      </c>
      <c r="I756" s="254"/>
      <c r="J756" s="254">
        <v>293767.34999999998</v>
      </c>
      <c r="K756" s="254"/>
    </row>
    <row r="758" spans="1:11" ht="41" x14ac:dyDescent="0.35">
      <c r="A758" s="176">
        <v>102</v>
      </c>
      <c r="B758" s="176" t="s">
        <v>134</v>
      </c>
      <c r="C758" s="176" t="s">
        <v>1041</v>
      </c>
      <c r="D758" s="177" t="s">
        <v>340</v>
      </c>
      <c r="E758" s="178">
        <v>1</v>
      </c>
      <c r="F758" s="179">
        <v>826.53</v>
      </c>
      <c r="G758" s="180" t="s">
        <v>77</v>
      </c>
      <c r="H758" s="178">
        <v>1</v>
      </c>
      <c r="I758" s="179">
        <v>826.53</v>
      </c>
      <c r="J758" s="178">
        <v>9.74</v>
      </c>
      <c r="K758" s="179">
        <v>8050.4</v>
      </c>
    </row>
    <row r="759" spans="1:11" ht="14" x14ac:dyDescent="0.3">
      <c r="C759" s="164" t="s">
        <v>87</v>
      </c>
      <c r="H759" s="254">
        <v>826.53</v>
      </c>
      <c r="I759" s="254"/>
      <c r="J759" s="254">
        <v>8050.4</v>
      </c>
      <c r="K759" s="254"/>
    </row>
    <row r="761" spans="1:11" ht="27" x14ac:dyDescent="0.35">
      <c r="A761" s="176">
        <v>103</v>
      </c>
      <c r="B761" s="176" t="s">
        <v>134</v>
      </c>
      <c r="C761" s="176" t="s">
        <v>1244</v>
      </c>
      <c r="D761" s="177" t="s">
        <v>340</v>
      </c>
      <c r="E761" s="178">
        <v>1</v>
      </c>
      <c r="F761" s="179">
        <v>1393.86</v>
      </c>
      <c r="G761" s="180" t="s">
        <v>77</v>
      </c>
      <c r="H761" s="178">
        <v>1</v>
      </c>
      <c r="I761" s="179">
        <v>1393.86</v>
      </c>
      <c r="J761" s="178">
        <v>9.74</v>
      </c>
      <c r="K761" s="179">
        <v>13576.2</v>
      </c>
    </row>
    <row r="762" spans="1:11" ht="14" x14ac:dyDescent="0.3">
      <c r="C762" s="164" t="s">
        <v>87</v>
      </c>
      <c r="H762" s="254">
        <v>1393.86</v>
      </c>
      <c r="I762" s="254"/>
      <c r="J762" s="254">
        <v>13576.2</v>
      </c>
      <c r="K762" s="254"/>
    </row>
    <row r="764" spans="1:11" ht="118" x14ac:dyDescent="0.35">
      <c r="A764" s="170">
        <v>104</v>
      </c>
      <c r="B764" s="170" t="s">
        <v>1042</v>
      </c>
      <c r="C764" s="170" t="s">
        <v>1043</v>
      </c>
      <c r="D764" s="171" t="s">
        <v>1044</v>
      </c>
      <c r="E764" s="169">
        <v>0.4</v>
      </c>
      <c r="F764" s="173"/>
      <c r="G764" s="172"/>
      <c r="H764" s="169"/>
      <c r="I764" s="173"/>
      <c r="J764" s="169"/>
      <c r="K764" s="173"/>
    </row>
    <row r="765" spans="1:11" x14ac:dyDescent="0.25">
      <c r="C765" s="181" t="s">
        <v>1045</v>
      </c>
    </row>
    <row r="766" spans="1:11" ht="28.5" x14ac:dyDescent="0.35">
      <c r="A766" s="170"/>
      <c r="B766" s="170"/>
      <c r="C766" s="170" t="s">
        <v>73</v>
      </c>
      <c r="D766" s="171"/>
      <c r="E766" s="169"/>
      <c r="F766" s="173">
        <v>48.1</v>
      </c>
      <c r="G766" s="172" t="s">
        <v>787</v>
      </c>
      <c r="H766" s="169">
        <v>1</v>
      </c>
      <c r="I766" s="173">
        <v>23.23</v>
      </c>
      <c r="J766" s="169">
        <v>34.51</v>
      </c>
      <c r="K766" s="173">
        <v>801.67</v>
      </c>
    </row>
    <row r="767" spans="1:11" ht="28.5" x14ac:dyDescent="0.35">
      <c r="A767" s="170"/>
      <c r="B767" s="170"/>
      <c r="C767" s="170" t="s">
        <v>74</v>
      </c>
      <c r="D767" s="171"/>
      <c r="E767" s="169"/>
      <c r="F767" s="173">
        <v>0.83</v>
      </c>
      <c r="G767" s="172" t="s">
        <v>788</v>
      </c>
      <c r="H767" s="169">
        <v>1</v>
      </c>
      <c r="I767" s="173">
        <v>0.44</v>
      </c>
      <c r="J767" s="169">
        <v>12.88</v>
      </c>
      <c r="K767" s="173">
        <v>5.67</v>
      </c>
    </row>
    <row r="768" spans="1:11" ht="28.5" x14ac:dyDescent="0.35">
      <c r="A768" s="170"/>
      <c r="B768" s="170"/>
      <c r="C768" s="170" t="s">
        <v>75</v>
      </c>
      <c r="D768" s="171"/>
      <c r="E768" s="169"/>
      <c r="F768" s="173">
        <v>0.13</v>
      </c>
      <c r="G768" s="172" t="s">
        <v>788</v>
      </c>
      <c r="H768" s="169">
        <v>1</v>
      </c>
      <c r="I768" s="174">
        <v>7.0000000000000007E-2</v>
      </c>
      <c r="J768" s="169">
        <v>34.51</v>
      </c>
      <c r="K768" s="174">
        <v>2.42</v>
      </c>
    </row>
    <row r="769" spans="1:11" ht="14.5" x14ac:dyDescent="0.35">
      <c r="A769" s="170"/>
      <c r="B769" s="170"/>
      <c r="C769" s="170" t="s">
        <v>76</v>
      </c>
      <c r="D769" s="171"/>
      <c r="E769" s="169"/>
      <c r="F769" s="173">
        <v>32.58</v>
      </c>
      <c r="G769" s="172" t="s">
        <v>77</v>
      </c>
      <c r="H769" s="169">
        <v>1</v>
      </c>
      <c r="I769" s="173">
        <v>13.03</v>
      </c>
      <c r="J769" s="169">
        <v>4.8</v>
      </c>
      <c r="K769" s="173">
        <v>62.54</v>
      </c>
    </row>
    <row r="770" spans="1:11" ht="14.5" x14ac:dyDescent="0.35">
      <c r="A770" s="170"/>
      <c r="B770" s="170"/>
      <c r="C770" s="170" t="s">
        <v>79</v>
      </c>
      <c r="D770" s="171" t="s">
        <v>80</v>
      </c>
      <c r="E770" s="169">
        <v>110</v>
      </c>
      <c r="F770" s="173"/>
      <c r="G770" s="172"/>
      <c r="H770" s="169"/>
      <c r="I770" s="173">
        <v>25.55</v>
      </c>
      <c r="J770" s="169">
        <v>90</v>
      </c>
      <c r="K770" s="173">
        <v>721.5</v>
      </c>
    </row>
    <row r="771" spans="1:11" ht="14.5" x14ac:dyDescent="0.35">
      <c r="A771" s="170"/>
      <c r="B771" s="170"/>
      <c r="C771" s="170" t="s">
        <v>81</v>
      </c>
      <c r="D771" s="171" t="s">
        <v>80</v>
      </c>
      <c r="E771" s="169">
        <v>74</v>
      </c>
      <c r="F771" s="173"/>
      <c r="G771" s="172"/>
      <c r="H771" s="169"/>
      <c r="I771" s="173">
        <v>17.190000000000001</v>
      </c>
      <c r="J771" s="169">
        <v>41</v>
      </c>
      <c r="K771" s="173">
        <v>328.68</v>
      </c>
    </row>
    <row r="772" spans="1:11" ht="14.5" x14ac:dyDescent="0.35">
      <c r="A772" s="170"/>
      <c r="B772" s="170"/>
      <c r="C772" s="170" t="s">
        <v>82</v>
      </c>
      <c r="D772" s="171" t="s">
        <v>80</v>
      </c>
      <c r="E772" s="169">
        <v>175</v>
      </c>
      <c r="F772" s="173"/>
      <c r="G772" s="172"/>
      <c r="H772" s="169"/>
      <c r="I772" s="173">
        <v>0.12</v>
      </c>
      <c r="J772" s="169">
        <v>160</v>
      </c>
      <c r="K772" s="173">
        <v>3.87</v>
      </c>
    </row>
    <row r="773" spans="1:11" ht="28.5" x14ac:dyDescent="0.35">
      <c r="A773" s="176"/>
      <c r="B773" s="176"/>
      <c r="C773" s="176" t="s">
        <v>83</v>
      </c>
      <c r="D773" s="177" t="s">
        <v>84</v>
      </c>
      <c r="E773" s="178">
        <v>3.7</v>
      </c>
      <c r="F773" s="179"/>
      <c r="G773" s="180" t="s">
        <v>787</v>
      </c>
      <c r="H773" s="178">
        <v>1</v>
      </c>
      <c r="I773" s="179">
        <v>1.79</v>
      </c>
      <c r="J773" s="178"/>
      <c r="K773" s="179"/>
    </row>
    <row r="774" spans="1:11" ht="14" x14ac:dyDescent="0.3">
      <c r="C774" s="164" t="s">
        <v>85</v>
      </c>
      <c r="H774" s="254">
        <v>79.56</v>
      </c>
      <c r="I774" s="254"/>
      <c r="J774" s="254">
        <v>1923.93</v>
      </c>
      <c r="K774" s="254"/>
    </row>
    <row r="775" spans="1:11" ht="14" x14ac:dyDescent="0.3">
      <c r="C775" s="164" t="s">
        <v>86</v>
      </c>
      <c r="H775" s="253">
        <v>0</v>
      </c>
      <c r="I775" s="253"/>
      <c r="J775" s="253">
        <v>0</v>
      </c>
      <c r="K775" s="253"/>
    </row>
    <row r="776" spans="1:11" ht="14" x14ac:dyDescent="0.3">
      <c r="C776" s="164" t="s">
        <v>87</v>
      </c>
      <c r="H776" s="253">
        <v>79.56</v>
      </c>
      <c r="I776" s="253"/>
      <c r="J776" s="253">
        <v>1923.93</v>
      </c>
      <c r="K776" s="253"/>
    </row>
    <row r="778" spans="1:11" ht="41" x14ac:dyDescent="0.35">
      <c r="A778" s="176">
        <v>105</v>
      </c>
      <c r="B778" s="176" t="s">
        <v>134</v>
      </c>
      <c r="C778" s="176" t="s">
        <v>1046</v>
      </c>
      <c r="D778" s="177" t="s">
        <v>169</v>
      </c>
      <c r="E778" s="178">
        <v>1</v>
      </c>
      <c r="F778" s="179">
        <v>677.72</v>
      </c>
      <c r="G778" s="180" t="s">
        <v>77</v>
      </c>
      <c r="H778" s="178">
        <v>1</v>
      </c>
      <c r="I778" s="179">
        <v>677.72</v>
      </c>
      <c r="J778" s="178">
        <v>9.74</v>
      </c>
      <c r="K778" s="179">
        <v>6600.99</v>
      </c>
    </row>
    <row r="779" spans="1:11" ht="14" x14ac:dyDescent="0.3">
      <c r="C779" s="164" t="s">
        <v>87</v>
      </c>
      <c r="H779" s="254">
        <v>677.72</v>
      </c>
      <c r="I779" s="254"/>
      <c r="J779" s="254">
        <v>6600.99</v>
      </c>
      <c r="K779" s="254"/>
    </row>
    <row r="782" spans="1:11" ht="14" x14ac:dyDescent="0.3">
      <c r="A782" s="256" t="s">
        <v>1047</v>
      </c>
      <c r="B782" s="256"/>
      <c r="C782" s="256"/>
      <c r="D782" s="256"/>
      <c r="E782" s="256"/>
      <c r="F782" s="256"/>
      <c r="G782" s="256"/>
      <c r="H782" s="253">
        <v>44594.07</v>
      </c>
      <c r="I782" s="257"/>
      <c r="J782" s="253">
        <v>331295.53999999998</v>
      </c>
      <c r="K782" s="257"/>
    </row>
    <row r="784" spans="1:11" ht="16.5" x14ac:dyDescent="0.35">
      <c r="A784" s="255" t="s">
        <v>1048</v>
      </c>
      <c r="B784" s="255"/>
      <c r="C784" s="255"/>
      <c r="D784" s="255"/>
      <c r="E784" s="255"/>
      <c r="F784" s="255"/>
      <c r="G784" s="255"/>
      <c r="H784" s="255"/>
      <c r="I784" s="255"/>
      <c r="J784" s="255"/>
      <c r="K784" s="255"/>
    </row>
    <row r="785" spans="1:11" ht="118" x14ac:dyDescent="0.35">
      <c r="A785" s="170">
        <v>106</v>
      </c>
      <c r="B785" s="170" t="s">
        <v>965</v>
      </c>
      <c r="C785" s="170" t="s">
        <v>966</v>
      </c>
      <c r="D785" s="171" t="s">
        <v>967</v>
      </c>
      <c r="E785" s="169">
        <v>1</v>
      </c>
      <c r="F785" s="173"/>
      <c r="G785" s="172"/>
      <c r="H785" s="169"/>
      <c r="I785" s="173"/>
      <c r="J785" s="169"/>
      <c r="K785" s="173"/>
    </row>
    <row r="786" spans="1:11" ht="28.5" x14ac:dyDescent="0.35">
      <c r="A786" s="170"/>
      <c r="B786" s="170"/>
      <c r="C786" s="170" t="s">
        <v>73</v>
      </c>
      <c r="D786" s="171"/>
      <c r="E786" s="169"/>
      <c r="F786" s="173">
        <v>73.14</v>
      </c>
      <c r="G786" s="172" t="s">
        <v>787</v>
      </c>
      <c r="H786" s="169">
        <v>1</v>
      </c>
      <c r="I786" s="173">
        <v>88.32</v>
      </c>
      <c r="J786" s="169">
        <v>34.51</v>
      </c>
      <c r="K786" s="173">
        <v>3047.92</v>
      </c>
    </row>
    <row r="787" spans="1:11" ht="28.5" x14ac:dyDescent="0.35">
      <c r="A787" s="170"/>
      <c r="B787" s="170"/>
      <c r="C787" s="170" t="s">
        <v>74</v>
      </c>
      <c r="D787" s="171"/>
      <c r="E787" s="169"/>
      <c r="F787" s="173">
        <v>2.62</v>
      </c>
      <c r="G787" s="172" t="s">
        <v>788</v>
      </c>
      <c r="H787" s="169">
        <v>1</v>
      </c>
      <c r="I787" s="173">
        <v>3.44</v>
      </c>
      <c r="J787" s="169">
        <v>11.92</v>
      </c>
      <c r="K787" s="173">
        <v>41</v>
      </c>
    </row>
    <row r="788" spans="1:11" ht="28.5" x14ac:dyDescent="0.35">
      <c r="A788" s="170"/>
      <c r="B788" s="170"/>
      <c r="C788" s="170" t="s">
        <v>75</v>
      </c>
      <c r="D788" s="171"/>
      <c r="E788" s="169"/>
      <c r="F788" s="173">
        <v>0.3</v>
      </c>
      <c r="G788" s="172" t="s">
        <v>788</v>
      </c>
      <c r="H788" s="169">
        <v>1</v>
      </c>
      <c r="I788" s="174">
        <v>0.39</v>
      </c>
      <c r="J788" s="169">
        <v>34.51</v>
      </c>
      <c r="K788" s="174">
        <v>13.46</v>
      </c>
    </row>
    <row r="789" spans="1:11" ht="14.5" x14ac:dyDescent="0.35">
      <c r="A789" s="170"/>
      <c r="B789" s="170"/>
      <c r="C789" s="170" t="s">
        <v>76</v>
      </c>
      <c r="D789" s="171"/>
      <c r="E789" s="169"/>
      <c r="F789" s="173">
        <v>43.96</v>
      </c>
      <c r="G789" s="172" t="s">
        <v>77</v>
      </c>
      <c r="H789" s="169">
        <v>1</v>
      </c>
      <c r="I789" s="173">
        <v>43.96</v>
      </c>
      <c r="J789" s="169">
        <v>6.22</v>
      </c>
      <c r="K789" s="173">
        <v>273.43</v>
      </c>
    </row>
    <row r="790" spans="1:11" ht="14.5" x14ac:dyDescent="0.35">
      <c r="A790" s="170"/>
      <c r="B790" s="170"/>
      <c r="C790" s="170" t="s">
        <v>79</v>
      </c>
      <c r="D790" s="171" t="s">
        <v>80</v>
      </c>
      <c r="E790" s="169">
        <v>110</v>
      </c>
      <c r="F790" s="173"/>
      <c r="G790" s="172"/>
      <c r="H790" s="169"/>
      <c r="I790" s="173">
        <v>97.15</v>
      </c>
      <c r="J790" s="169">
        <v>90</v>
      </c>
      <c r="K790" s="173">
        <v>2743.13</v>
      </c>
    </row>
    <row r="791" spans="1:11" ht="14.5" x14ac:dyDescent="0.35">
      <c r="A791" s="170"/>
      <c r="B791" s="170"/>
      <c r="C791" s="170" t="s">
        <v>81</v>
      </c>
      <c r="D791" s="171" t="s">
        <v>80</v>
      </c>
      <c r="E791" s="169">
        <v>74</v>
      </c>
      <c r="F791" s="173"/>
      <c r="G791" s="172"/>
      <c r="H791" s="169"/>
      <c r="I791" s="173">
        <v>65.36</v>
      </c>
      <c r="J791" s="169">
        <v>41</v>
      </c>
      <c r="K791" s="173">
        <v>1249.6500000000001</v>
      </c>
    </row>
    <row r="792" spans="1:11" ht="14.5" x14ac:dyDescent="0.35">
      <c r="A792" s="170"/>
      <c r="B792" s="170"/>
      <c r="C792" s="170" t="s">
        <v>82</v>
      </c>
      <c r="D792" s="171" t="s">
        <v>80</v>
      </c>
      <c r="E792" s="169">
        <v>175</v>
      </c>
      <c r="F792" s="173"/>
      <c r="G792" s="172"/>
      <c r="H792" s="169"/>
      <c r="I792" s="173">
        <v>0.68</v>
      </c>
      <c r="J792" s="169">
        <v>160</v>
      </c>
      <c r="K792" s="173">
        <v>21.54</v>
      </c>
    </row>
    <row r="793" spans="1:11" ht="28.5" x14ac:dyDescent="0.35">
      <c r="A793" s="176"/>
      <c r="B793" s="176"/>
      <c r="C793" s="176" t="s">
        <v>83</v>
      </c>
      <c r="D793" s="177" t="s">
        <v>84</v>
      </c>
      <c r="E793" s="178">
        <v>6</v>
      </c>
      <c r="F793" s="179"/>
      <c r="G793" s="180" t="s">
        <v>787</v>
      </c>
      <c r="H793" s="178">
        <v>1</v>
      </c>
      <c r="I793" s="179">
        <v>7.25</v>
      </c>
      <c r="J793" s="178"/>
      <c r="K793" s="179"/>
    </row>
    <row r="794" spans="1:11" ht="14" x14ac:dyDescent="0.3">
      <c r="C794" s="164" t="s">
        <v>85</v>
      </c>
      <c r="H794" s="254">
        <v>298.91000000000003</v>
      </c>
      <c r="I794" s="254"/>
      <c r="J794" s="254">
        <v>7376.67</v>
      </c>
      <c r="K794" s="254"/>
    </row>
    <row r="795" spans="1:11" ht="14" x14ac:dyDescent="0.3">
      <c r="C795" s="164" t="s">
        <v>86</v>
      </c>
      <c r="H795" s="253">
        <v>0</v>
      </c>
      <c r="I795" s="253"/>
      <c r="J795" s="253">
        <v>0</v>
      </c>
      <c r="K795" s="253"/>
    </row>
    <row r="796" spans="1:11" ht="14" x14ac:dyDescent="0.3">
      <c r="C796" s="164" t="s">
        <v>87</v>
      </c>
      <c r="H796" s="253">
        <v>298.91000000000003</v>
      </c>
      <c r="I796" s="253"/>
      <c r="J796" s="253">
        <v>7376.67</v>
      </c>
      <c r="K796" s="253"/>
    </row>
    <row r="798" spans="1:11" ht="40" x14ac:dyDescent="0.35">
      <c r="A798" s="176">
        <v>107</v>
      </c>
      <c r="B798" s="176" t="s">
        <v>134</v>
      </c>
      <c r="C798" s="176" t="s">
        <v>1049</v>
      </c>
      <c r="D798" s="177" t="s">
        <v>340</v>
      </c>
      <c r="E798" s="178">
        <v>1</v>
      </c>
      <c r="F798" s="179">
        <v>23320.29</v>
      </c>
      <c r="G798" s="180" t="s">
        <v>77</v>
      </c>
      <c r="H798" s="178">
        <v>1</v>
      </c>
      <c r="I798" s="179">
        <v>23320.29</v>
      </c>
      <c r="J798" s="178">
        <v>7.11</v>
      </c>
      <c r="K798" s="179">
        <v>165807.26</v>
      </c>
    </row>
    <row r="799" spans="1:11" ht="14" x14ac:dyDescent="0.3">
      <c r="C799" s="164" t="s">
        <v>87</v>
      </c>
      <c r="H799" s="254">
        <v>23320.29</v>
      </c>
      <c r="I799" s="254"/>
      <c r="J799" s="254">
        <v>165807.26</v>
      </c>
      <c r="K799" s="254"/>
    </row>
    <row r="801" spans="1:11" ht="27" x14ac:dyDescent="0.35">
      <c r="A801" s="176">
        <v>108</v>
      </c>
      <c r="B801" s="176" t="s">
        <v>134</v>
      </c>
      <c r="C801" s="176" t="s">
        <v>1050</v>
      </c>
      <c r="D801" s="177" t="s">
        <v>340</v>
      </c>
      <c r="E801" s="178">
        <v>1</v>
      </c>
      <c r="F801" s="179">
        <v>862.03</v>
      </c>
      <c r="G801" s="180" t="s">
        <v>77</v>
      </c>
      <c r="H801" s="178">
        <v>1</v>
      </c>
      <c r="I801" s="179">
        <v>862.03</v>
      </c>
      <c r="J801" s="178">
        <v>9.74</v>
      </c>
      <c r="K801" s="179">
        <v>8396.17</v>
      </c>
    </row>
    <row r="802" spans="1:11" ht="14" x14ac:dyDescent="0.3">
      <c r="C802" s="164" t="s">
        <v>87</v>
      </c>
      <c r="H802" s="254">
        <v>862.03</v>
      </c>
      <c r="I802" s="254"/>
      <c r="J802" s="254">
        <v>8396.17</v>
      </c>
      <c r="K802" s="254"/>
    </row>
    <row r="804" spans="1:11" ht="27" x14ac:dyDescent="0.35">
      <c r="A804" s="176">
        <v>109</v>
      </c>
      <c r="B804" s="176" t="s">
        <v>134</v>
      </c>
      <c r="C804" s="176" t="s">
        <v>1051</v>
      </c>
      <c r="D804" s="177" t="s">
        <v>340</v>
      </c>
      <c r="E804" s="178">
        <v>1</v>
      </c>
      <c r="F804" s="179">
        <v>578.86</v>
      </c>
      <c r="G804" s="180" t="s">
        <v>77</v>
      </c>
      <c r="H804" s="178">
        <v>1</v>
      </c>
      <c r="I804" s="179">
        <v>578.86</v>
      </c>
      <c r="J804" s="178">
        <v>9.74</v>
      </c>
      <c r="K804" s="179">
        <v>5638.1</v>
      </c>
    </row>
    <row r="805" spans="1:11" ht="14" x14ac:dyDescent="0.3">
      <c r="C805" s="164" t="s">
        <v>87</v>
      </c>
      <c r="H805" s="254">
        <v>578.86</v>
      </c>
      <c r="I805" s="254"/>
      <c r="J805" s="254">
        <v>5638.1</v>
      </c>
      <c r="K805" s="254"/>
    </row>
    <row r="807" spans="1:11" ht="118" x14ac:dyDescent="0.35">
      <c r="A807" s="170">
        <v>110</v>
      </c>
      <c r="B807" s="170" t="s">
        <v>1042</v>
      </c>
      <c r="C807" s="170" t="s">
        <v>1043</v>
      </c>
      <c r="D807" s="171" t="s">
        <v>1044</v>
      </c>
      <c r="E807" s="169">
        <v>0.3</v>
      </c>
      <c r="F807" s="173"/>
      <c r="G807" s="172"/>
      <c r="H807" s="169"/>
      <c r="I807" s="173"/>
      <c r="J807" s="169"/>
      <c r="K807" s="173"/>
    </row>
    <row r="808" spans="1:11" x14ac:dyDescent="0.25">
      <c r="C808" s="181" t="s">
        <v>1052</v>
      </c>
    </row>
    <row r="809" spans="1:11" ht="28.5" x14ac:dyDescent="0.35">
      <c r="A809" s="170"/>
      <c r="B809" s="170"/>
      <c r="C809" s="170" t="s">
        <v>73</v>
      </c>
      <c r="D809" s="171"/>
      <c r="E809" s="169"/>
      <c r="F809" s="173">
        <v>48.1</v>
      </c>
      <c r="G809" s="172" t="s">
        <v>787</v>
      </c>
      <c r="H809" s="169">
        <v>1</v>
      </c>
      <c r="I809" s="173">
        <v>17.420000000000002</v>
      </c>
      <c r="J809" s="169">
        <v>34.51</v>
      </c>
      <c r="K809" s="173">
        <v>601.16</v>
      </c>
    </row>
    <row r="810" spans="1:11" ht="28.5" x14ac:dyDescent="0.35">
      <c r="A810" s="170"/>
      <c r="B810" s="170"/>
      <c r="C810" s="170" t="s">
        <v>74</v>
      </c>
      <c r="D810" s="171"/>
      <c r="E810" s="169"/>
      <c r="F810" s="173">
        <v>0.83</v>
      </c>
      <c r="G810" s="172" t="s">
        <v>788</v>
      </c>
      <c r="H810" s="169">
        <v>1</v>
      </c>
      <c r="I810" s="173">
        <v>0.33</v>
      </c>
      <c r="J810" s="169">
        <v>12.88</v>
      </c>
      <c r="K810" s="173">
        <v>4.25</v>
      </c>
    </row>
    <row r="811" spans="1:11" ht="28.5" x14ac:dyDescent="0.35">
      <c r="A811" s="170"/>
      <c r="B811" s="170"/>
      <c r="C811" s="170" t="s">
        <v>75</v>
      </c>
      <c r="D811" s="171"/>
      <c r="E811" s="169"/>
      <c r="F811" s="173">
        <v>0.13</v>
      </c>
      <c r="G811" s="172" t="s">
        <v>788</v>
      </c>
      <c r="H811" s="169">
        <v>1</v>
      </c>
      <c r="I811" s="174">
        <v>0.05</v>
      </c>
      <c r="J811" s="169">
        <v>34.51</v>
      </c>
      <c r="K811" s="174">
        <v>1.73</v>
      </c>
    </row>
    <row r="812" spans="1:11" ht="14.5" x14ac:dyDescent="0.35">
      <c r="A812" s="170"/>
      <c r="B812" s="170"/>
      <c r="C812" s="170" t="s">
        <v>76</v>
      </c>
      <c r="D812" s="171"/>
      <c r="E812" s="169"/>
      <c r="F812" s="173">
        <v>32.58</v>
      </c>
      <c r="G812" s="172" t="s">
        <v>77</v>
      </c>
      <c r="H812" s="169">
        <v>1</v>
      </c>
      <c r="I812" s="173">
        <v>9.77</v>
      </c>
      <c r="J812" s="169">
        <v>4.8</v>
      </c>
      <c r="K812" s="173">
        <v>46.9</v>
      </c>
    </row>
    <row r="813" spans="1:11" ht="14.5" x14ac:dyDescent="0.35">
      <c r="A813" s="170"/>
      <c r="B813" s="170"/>
      <c r="C813" s="170" t="s">
        <v>79</v>
      </c>
      <c r="D813" s="171" t="s">
        <v>80</v>
      </c>
      <c r="E813" s="169">
        <v>110</v>
      </c>
      <c r="F813" s="173"/>
      <c r="G813" s="172"/>
      <c r="H813" s="169"/>
      <c r="I813" s="173">
        <v>19.16</v>
      </c>
      <c r="J813" s="169">
        <v>90</v>
      </c>
      <c r="K813" s="173">
        <v>541.04</v>
      </c>
    </row>
    <row r="814" spans="1:11" ht="14.5" x14ac:dyDescent="0.35">
      <c r="A814" s="170"/>
      <c r="B814" s="170"/>
      <c r="C814" s="170" t="s">
        <v>81</v>
      </c>
      <c r="D814" s="171" t="s">
        <v>80</v>
      </c>
      <c r="E814" s="169">
        <v>74</v>
      </c>
      <c r="F814" s="173"/>
      <c r="G814" s="172"/>
      <c r="H814" s="169"/>
      <c r="I814" s="173">
        <v>12.89</v>
      </c>
      <c r="J814" s="169">
        <v>41</v>
      </c>
      <c r="K814" s="173">
        <v>246.48</v>
      </c>
    </row>
    <row r="815" spans="1:11" ht="14.5" x14ac:dyDescent="0.35">
      <c r="A815" s="170"/>
      <c r="B815" s="170"/>
      <c r="C815" s="170" t="s">
        <v>82</v>
      </c>
      <c r="D815" s="171" t="s">
        <v>80</v>
      </c>
      <c r="E815" s="169">
        <v>175</v>
      </c>
      <c r="F815" s="173"/>
      <c r="G815" s="172"/>
      <c r="H815" s="169"/>
      <c r="I815" s="173">
        <v>0.09</v>
      </c>
      <c r="J815" s="169">
        <v>160</v>
      </c>
      <c r="K815" s="173">
        <v>2.77</v>
      </c>
    </row>
    <row r="816" spans="1:11" ht="28.5" x14ac:dyDescent="0.35">
      <c r="A816" s="176"/>
      <c r="B816" s="176"/>
      <c r="C816" s="176" t="s">
        <v>83</v>
      </c>
      <c r="D816" s="177" t="s">
        <v>84</v>
      </c>
      <c r="E816" s="178">
        <v>3.7</v>
      </c>
      <c r="F816" s="179"/>
      <c r="G816" s="180" t="s">
        <v>787</v>
      </c>
      <c r="H816" s="178">
        <v>1</v>
      </c>
      <c r="I816" s="179">
        <v>1.34</v>
      </c>
      <c r="J816" s="178"/>
      <c r="K816" s="179"/>
    </row>
    <row r="817" spans="1:11" ht="14" x14ac:dyDescent="0.3">
      <c r="C817" s="164" t="s">
        <v>85</v>
      </c>
      <c r="H817" s="254">
        <v>59.66</v>
      </c>
      <c r="I817" s="254"/>
      <c r="J817" s="254">
        <v>1442.6</v>
      </c>
      <c r="K817" s="254"/>
    </row>
    <row r="818" spans="1:11" ht="14" x14ac:dyDescent="0.3">
      <c r="C818" s="164" t="s">
        <v>86</v>
      </c>
      <c r="H818" s="253">
        <v>0</v>
      </c>
      <c r="I818" s="253"/>
      <c r="J818" s="253">
        <v>0</v>
      </c>
      <c r="K818" s="253"/>
    </row>
    <row r="819" spans="1:11" ht="14" x14ac:dyDescent="0.3">
      <c r="C819" s="164" t="s">
        <v>87</v>
      </c>
      <c r="H819" s="253">
        <v>59.66</v>
      </c>
      <c r="I819" s="253"/>
      <c r="J819" s="253">
        <v>1442.6</v>
      </c>
      <c r="K819" s="253"/>
    </row>
    <row r="821" spans="1:11" ht="41" x14ac:dyDescent="0.35">
      <c r="A821" s="176">
        <v>111</v>
      </c>
      <c r="B821" s="176" t="s">
        <v>134</v>
      </c>
      <c r="C821" s="176" t="s">
        <v>1053</v>
      </c>
      <c r="D821" s="177" t="s">
        <v>169</v>
      </c>
      <c r="E821" s="178">
        <v>1</v>
      </c>
      <c r="F821" s="179">
        <v>256.31</v>
      </c>
      <c r="G821" s="180" t="s">
        <v>77</v>
      </c>
      <c r="H821" s="178">
        <v>1</v>
      </c>
      <c r="I821" s="179">
        <v>256.31</v>
      </c>
      <c r="J821" s="178">
        <v>9.74</v>
      </c>
      <c r="K821" s="179">
        <v>2496.46</v>
      </c>
    </row>
    <row r="822" spans="1:11" ht="14" x14ac:dyDescent="0.3">
      <c r="C822" s="164" t="s">
        <v>87</v>
      </c>
      <c r="H822" s="254">
        <v>256.31</v>
      </c>
      <c r="I822" s="254"/>
      <c r="J822" s="254">
        <v>2496.46</v>
      </c>
      <c r="K822" s="254"/>
    </row>
    <row r="825" spans="1:11" ht="14" x14ac:dyDescent="0.3">
      <c r="A825" s="256" t="s">
        <v>1054</v>
      </c>
      <c r="B825" s="256"/>
      <c r="C825" s="256"/>
      <c r="D825" s="256"/>
      <c r="E825" s="256"/>
      <c r="F825" s="256"/>
      <c r="G825" s="256"/>
      <c r="H825" s="253">
        <v>25376.06</v>
      </c>
      <c r="I825" s="257"/>
      <c r="J825" s="253">
        <v>191157.26</v>
      </c>
      <c r="K825" s="257"/>
    </row>
    <row r="827" spans="1:11" ht="16.5" x14ac:dyDescent="0.35">
      <c r="A827" s="255" t="s">
        <v>1055</v>
      </c>
      <c r="B827" s="255"/>
      <c r="C827" s="255"/>
      <c r="D827" s="255"/>
      <c r="E827" s="255"/>
      <c r="F827" s="255"/>
      <c r="G827" s="255"/>
      <c r="H827" s="255"/>
      <c r="I827" s="255"/>
      <c r="J827" s="255"/>
      <c r="K827" s="255"/>
    </row>
    <row r="828" spans="1:11" ht="118" x14ac:dyDescent="0.35">
      <c r="A828" s="170">
        <v>112</v>
      </c>
      <c r="B828" s="170" t="s">
        <v>1056</v>
      </c>
      <c r="C828" s="170" t="s">
        <v>1057</v>
      </c>
      <c r="D828" s="171" t="s">
        <v>1058</v>
      </c>
      <c r="E828" s="169">
        <v>0.157</v>
      </c>
      <c r="F828" s="173"/>
      <c r="G828" s="172"/>
      <c r="H828" s="169"/>
      <c r="I828" s="173"/>
      <c r="J828" s="169"/>
      <c r="K828" s="173"/>
    </row>
    <row r="829" spans="1:11" x14ac:dyDescent="0.25">
      <c r="C829" s="181" t="s">
        <v>1059</v>
      </c>
    </row>
    <row r="830" spans="1:11" ht="28.5" x14ac:dyDescent="0.35">
      <c r="A830" s="170"/>
      <c r="B830" s="170"/>
      <c r="C830" s="170" t="s">
        <v>73</v>
      </c>
      <c r="D830" s="171"/>
      <c r="E830" s="169"/>
      <c r="F830" s="173">
        <v>1743.28</v>
      </c>
      <c r="G830" s="172" t="s">
        <v>787</v>
      </c>
      <c r="H830" s="169">
        <v>1</v>
      </c>
      <c r="I830" s="173">
        <v>330.49</v>
      </c>
      <c r="J830" s="169">
        <v>34.51</v>
      </c>
      <c r="K830" s="173">
        <v>11405.21</v>
      </c>
    </row>
    <row r="831" spans="1:11" ht="28.5" x14ac:dyDescent="0.35">
      <c r="A831" s="170"/>
      <c r="B831" s="170"/>
      <c r="C831" s="170" t="s">
        <v>74</v>
      </c>
      <c r="D831" s="171"/>
      <c r="E831" s="169"/>
      <c r="F831" s="173">
        <v>157.86000000000001</v>
      </c>
      <c r="G831" s="172" t="s">
        <v>788</v>
      </c>
      <c r="H831" s="169">
        <v>1</v>
      </c>
      <c r="I831" s="173">
        <v>32.53</v>
      </c>
      <c r="J831" s="169">
        <v>11.92</v>
      </c>
      <c r="K831" s="173">
        <v>387.76</v>
      </c>
    </row>
    <row r="832" spans="1:11" ht="28.5" x14ac:dyDescent="0.35">
      <c r="A832" s="170"/>
      <c r="B832" s="170"/>
      <c r="C832" s="170" t="s">
        <v>75</v>
      </c>
      <c r="D832" s="171"/>
      <c r="E832" s="169"/>
      <c r="F832" s="173">
        <v>17.23</v>
      </c>
      <c r="G832" s="172" t="s">
        <v>788</v>
      </c>
      <c r="H832" s="169">
        <v>1</v>
      </c>
      <c r="I832" s="174">
        <v>3.55</v>
      </c>
      <c r="J832" s="169">
        <v>34.51</v>
      </c>
      <c r="K832" s="174">
        <v>122.51</v>
      </c>
    </row>
    <row r="833" spans="1:11" ht="14.5" x14ac:dyDescent="0.35">
      <c r="A833" s="170"/>
      <c r="B833" s="170"/>
      <c r="C833" s="170" t="s">
        <v>76</v>
      </c>
      <c r="D833" s="171"/>
      <c r="E833" s="169"/>
      <c r="F833" s="173">
        <v>499.52</v>
      </c>
      <c r="G833" s="172" t="s">
        <v>77</v>
      </c>
      <c r="H833" s="169">
        <v>1</v>
      </c>
      <c r="I833" s="173">
        <v>78.42</v>
      </c>
      <c r="J833" s="169">
        <v>6.16</v>
      </c>
      <c r="K833" s="173">
        <v>483.07</v>
      </c>
    </row>
    <row r="834" spans="1:11" ht="56" x14ac:dyDescent="0.35">
      <c r="A834" s="170" t="s">
        <v>1060</v>
      </c>
      <c r="B834" s="170" t="s">
        <v>1061</v>
      </c>
      <c r="C834" s="170" t="s">
        <v>1062</v>
      </c>
      <c r="D834" s="171" t="s">
        <v>106</v>
      </c>
      <c r="E834" s="169">
        <v>14</v>
      </c>
      <c r="F834" s="173">
        <v>351.97</v>
      </c>
      <c r="G834" s="175" t="s">
        <v>77</v>
      </c>
      <c r="H834" s="169">
        <v>1</v>
      </c>
      <c r="I834" s="173">
        <v>4927.58</v>
      </c>
      <c r="J834" s="169">
        <v>1.98</v>
      </c>
      <c r="K834" s="173">
        <v>9756.61</v>
      </c>
    </row>
    <row r="835" spans="1:11" ht="42" x14ac:dyDescent="0.35">
      <c r="A835" s="170" t="s">
        <v>1063</v>
      </c>
      <c r="B835" s="170" t="s">
        <v>1064</v>
      </c>
      <c r="C835" s="170" t="s">
        <v>1065</v>
      </c>
      <c r="D835" s="171" t="s">
        <v>95</v>
      </c>
      <c r="E835" s="169">
        <v>15.7</v>
      </c>
      <c r="F835" s="173">
        <v>147.69999999999999</v>
      </c>
      <c r="G835" s="175" t="s">
        <v>77</v>
      </c>
      <c r="H835" s="169">
        <v>1</v>
      </c>
      <c r="I835" s="173">
        <v>2318.89</v>
      </c>
      <c r="J835" s="169">
        <v>6.69</v>
      </c>
      <c r="K835" s="173">
        <v>15513.37</v>
      </c>
    </row>
    <row r="836" spans="1:11" ht="56" x14ac:dyDescent="0.35">
      <c r="A836" s="170" t="s">
        <v>1066</v>
      </c>
      <c r="B836" s="170" t="s">
        <v>1067</v>
      </c>
      <c r="C836" s="170" t="s">
        <v>1068</v>
      </c>
      <c r="D836" s="171" t="s">
        <v>106</v>
      </c>
      <c r="E836" s="169">
        <v>50</v>
      </c>
      <c r="F836" s="173">
        <v>46.53</v>
      </c>
      <c r="G836" s="175" t="s">
        <v>77</v>
      </c>
      <c r="H836" s="169">
        <v>1</v>
      </c>
      <c r="I836" s="173">
        <v>2326.5</v>
      </c>
      <c r="J836" s="169">
        <v>4.6399999999999997</v>
      </c>
      <c r="K836" s="173">
        <v>10794.96</v>
      </c>
    </row>
    <row r="837" spans="1:11" ht="42" x14ac:dyDescent="0.35">
      <c r="A837" s="170" t="s">
        <v>1069</v>
      </c>
      <c r="B837" s="170" t="s">
        <v>1070</v>
      </c>
      <c r="C837" s="170" t="s">
        <v>1071</v>
      </c>
      <c r="D837" s="171" t="s">
        <v>1072</v>
      </c>
      <c r="E837" s="169">
        <v>10</v>
      </c>
      <c r="F837" s="173">
        <v>475.52</v>
      </c>
      <c r="G837" s="175" t="s">
        <v>77</v>
      </c>
      <c r="H837" s="169">
        <v>1</v>
      </c>
      <c r="I837" s="173">
        <v>4755.2</v>
      </c>
      <c r="J837" s="169">
        <v>6.81</v>
      </c>
      <c r="K837" s="173">
        <v>32382.91</v>
      </c>
    </row>
    <row r="838" spans="1:11" ht="28" x14ac:dyDescent="0.35">
      <c r="A838" s="170" t="s">
        <v>1073</v>
      </c>
      <c r="B838" s="170" t="s">
        <v>1074</v>
      </c>
      <c r="C838" s="170" t="s">
        <v>1075</v>
      </c>
      <c r="D838" s="171" t="s">
        <v>104</v>
      </c>
      <c r="E838" s="169">
        <v>1</v>
      </c>
      <c r="F838" s="173">
        <v>687.83</v>
      </c>
      <c r="G838" s="175" t="s">
        <v>77</v>
      </c>
      <c r="H838" s="169">
        <v>1</v>
      </c>
      <c r="I838" s="173">
        <v>687.83</v>
      </c>
      <c r="J838" s="169">
        <v>58.33</v>
      </c>
      <c r="K838" s="173">
        <v>40121.120000000003</v>
      </c>
    </row>
    <row r="839" spans="1:11" ht="14.5" x14ac:dyDescent="0.35">
      <c r="A839" s="170"/>
      <c r="B839" s="170"/>
      <c r="C839" s="170" t="s">
        <v>79</v>
      </c>
      <c r="D839" s="171" t="s">
        <v>80</v>
      </c>
      <c r="E839" s="169">
        <v>110</v>
      </c>
      <c r="F839" s="173"/>
      <c r="G839" s="172"/>
      <c r="H839" s="169"/>
      <c r="I839" s="173">
        <v>363.54</v>
      </c>
      <c r="J839" s="169">
        <v>90</v>
      </c>
      <c r="K839" s="173">
        <v>10264.69</v>
      </c>
    </row>
    <row r="840" spans="1:11" ht="14.5" x14ac:dyDescent="0.35">
      <c r="A840" s="170"/>
      <c r="B840" s="170"/>
      <c r="C840" s="170" t="s">
        <v>81</v>
      </c>
      <c r="D840" s="171" t="s">
        <v>80</v>
      </c>
      <c r="E840" s="169">
        <v>74</v>
      </c>
      <c r="F840" s="173"/>
      <c r="G840" s="172"/>
      <c r="H840" s="169"/>
      <c r="I840" s="173">
        <v>244.56</v>
      </c>
      <c r="J840" s="169">
        <v>41</v>
      </c>
      <c r="K840" s="173">
        <v>4676.1400000000003</v>
      </c>
    </row>
    <row r="841" spans="1:11" ht="14.5" x14ac:dyDescent="0.35">
      <c r="A841" s="170"/>
      <c r="B841" s="170"/>
      <c r="C841" s="170" t="s">
        <v>82</v>
      </c>
      <c r="D841" s="171" t="s">
        <v>80</v>
      </c>
      <c r="E841" s="169">
        <v>175</v>
      </c>
      <c r="F841" s="173"/>
      <c r="G841" s="172"/>
      <c r="H841" s="169"/>
      <c r="I841" s="173">
        <v>6.21</v>
      </c>
      <c r="J841" s="169">
        <v>160</v>
      </c>
      <c r="K841" s="173">
        <v>196.02</v>
      </c>
    </row>
    <row r="842" spans="1:11" ht="28.5" x14ac:dyDescent="0.35">
      <c r="A842" s="176"/>
      <c r="B842" s="176"/>
      <c r="C842" s="176" t="s">
        <v>83</v>
      </c>
      <c r="D842" s="177" t="s">
        <v>84</v>
      </c>
      <c r="E842" s="178">
        <v>154</v>
      </c>
      <c r="F842" s="179"/>
      <c r="G842" s="180" t="s">
        <v>787</v>
      </c>
      <c r="H842" s="178">
        <v>1</v>
      </c>
      <c r="I842" s="179">
        <v>29.19</v>
      </c>
      <c r="J842" s="178"/>
      <c r="K842" s="179"/>
    </row>
    <row r="843" spans="1:11" ht="14" x14ac:dyDescent="0.3">
      <c r="C843" s="164" t="s">
        <v>85</v>
      </c>
      <c r="H843" s="254">
        <v>16071.75</v>
      </c>
      <c r="I843" s="254"/>
      <c r="J843" s="254">
        <v>135981.85999999999</v>
      </c>
      <c r="K843" s="254"/>
    </row>
    <row r="844" spans="1:11" ht="14" x14ac:dyDescent="0.3">
      <c r="C844" s="164" t="s">
        <v>86</v>
      </c>
      <c r="H844" s="253">
        <v>0</v>
      </c>
      <c r="I844" s="253"/>
      <c r="J844" s="253">
        <v>0</v>
      </c>
      <c r="K844" s="253"/>
    </row>
    <row r="845" spans="1:11" ht="14" x14ac:dyDescent="0.3">
      <c r="C845" s="164" t="s">
        <v>87</v>
      </c>
      <c r="H845" s="253">
        <v>16071.75</v>
      </c>
      <c r="I845" s="253"/>
      <c r="J845" s="253">
        <v>135981.85999999999</v>
      </c>
      <c r="K845" s="253"/>
    </row>
    <row r="847" spans="1:11" ht="118" x14ac:dyDescent="0.35">
      <c r="A847" s="170">
        <v>113</v>
      </c>
      <c r="B847" s="170" t="s">
        <v>1056</v>
      </c>
      <c r="C847" s="170" t="s">
        <v>1076</v>
      </c>
      <c r="D847" s="171" t="s">
        <v>1058</v>
      </c>
      <c r="E847" s="169">
        <v>0.54979999999999996</v>
      </c>
      <c r="F847" s="173"/>
      <c r="G847" s="172"/>
      <c r="H847" s="169"/>
      <c r="I847" s="173"/>
      <c r="J847" s="169"/>
      <c r="K847" s="173"/>
    </row>
    <row r="848" spans="1:11" x14ac:dyDescent="0.25">
      <c r="C848" s="181" t="s">
        <v>1077</v>
      </c>
    </row>
    <row r="849" spans="1:11" ht="28.5" x14ac:dyDescent="0.35">
      <c r="A849" s="170"/>
      <c r="B849" s="170"/>
      <c r="C849" s="170" t="s">
        <v>73</v>
      </c>
      <c r="D849" s="171"/>
      <c r="E849" s="169"/>
      <c r="F849" s="173">
        <v>1743.28</v>
      </c>
      <c r="G849" s="172" t="s">
        <v>787</v>
      </c>
      <c r="H849" s="169">
        <v>1</v>
      </c>
      <c r="I849" s="173">
        <v>1157.33</v>
      </c>
      <c r="J849" s="169">
        <v>34.51</v>
      </c>
      <c r="K849" s="173">
        <v>39939.46</v>
      </c>
    </row>
    <row r="850" spans="1:11" ht="28.5" x14ac:dyDescent="0.35">
      <c r="A850" s="170"/>
      <c r="B850" s="170"/>
      <c r="C850" s="170" t="s">
        <v>74</v>
      </c>
      <c r="D850" s="171"/>
      <c r="E850" s="169"/>
      <c r="F850" s="173">
        <v>157.86000000000001</v>
      </c>
      <c r="G850" s="172" t="s">
        <v>788</v>
      </c>
      <c r="H850" s="169">
        <v>1</v>
      </c>
      <c r="I850" s="173">
        <v>113.91</v>
      </c>
      <c r="J850" s="169">
        <v>11.92</v>
      </c>
      <c r="K850" s="173">
        <v>1357.81</v>
      </c>
    </row>
    <row r="851" spans="1:11" ht="28.5" x14ac:dyDescent="0.35">
      <c r="A851" s="170"/>
      <c r="B851" s="170"/>
      <c r="C851" s="170" t="s">
        <v>75</v>
      </c>
      <c r="D851" s="171"/>
      <c r="E851" s="169"/>
      <c r="F851" s="173">
        <v>17.23</v>
      </c>
      <c r="G851" s="172" t="s">
        <v>788</v>
      </c>
      <c r="H851" s="169">
        <v>1</v>
      </c>
      <c r="I851" s="174">
        <v>12.43</v>
      </c>
      <c r="J851" s="169">
        <v>34.51</v>
      </c>
      <c r="K851" s="174">
        <v>428.96</v>
      </c>
    </row>
    <row r="852" spans="1:11" ht="14.5" x14ac:dyDescent="0.35">
      <c r="A852" s="170"/>
      <c r="B852" s="170"/>
      <c r="C852" s="170" t="s">
        <v>76</v>
      </c>
      <c r="D852" s="171"/>
      <c r="E852" s="169"/>
      <c r="F852" s="173">
        <v>499.52</v>
      </c>
      <c r="G852" s="172" t="s">
        <v>77</v>
      </c>
      <c r="H852" s="169">
        <v>1</v>
      </c>
      <c r="I852" s="173">
        <v>274.64</v>
      </c>
      <c r="J852" s="169">
        <v>6.16</v>
      </c>
      <c r="K852" s="173">
        <v>1691.78</v>
      </c>
    </row>
    <row r="853" spans="1:11" ht="56" x14ac:dyDescent="0.35">
      <c r="A853" s="170" t="s">
        <v>1078</v>
      </c>
      <c r="B853" s="170" t="s">
        <v>1061</v>
      </c>
      <c r="C853" s="170" t="s">
        <v>1062</v>
      </c>
      <c r="D853" s="171" t="s">
        <v>106</v>
      </c>
      <c r="E853" s="169">
        <v>22</v>
      </c>
      <c r="F853" s="173">
        <v>351.97</v>
      </c>
      <c r="G853" s="175" t="s">
        <v>77</v>
      </c>
      <c r="H853" s="169">
        <v>1</v>
      </c>
      <c r="I853" s="173">
        <v>7743.34</v>
      </c>
      <c r="J853" s="169">
        <v>1.98</v>
      </c>
      <c r="K853" s="173">
        <v>15331.81</v>
      </c>
    </row>
    <row r="854" spans="1:11" ht="42" x14ac:dyDescent="0.35">
      <c r="A854" s="170" t="s">
        <v>1079</v>
      </c>
      <c r="B854" s="170" t="s">
        <v>1064</v>
      </c>
      <c r="C854" s="170" t="s">
        <v>1080</v>
      </c>
      <c r="D854" s="171" t="s">
        <v>95</v>
      </c>
      <c r="E854" s="169">
        <v>54.98</v>
      </c>
      <c r="F854" s="173">
        <v>147.69999999999999</v>
      </c>
      <c r="G854" s="175" t="s">
        <v>77</v>
      </c>
      <c r="H854" s="169">
        <v>1</v>
      </c>
      <c r="I854" s="173">
        <v>8120.55</v>
      </c>
      <c r="J854" s="169">
        <v>6.69</v>
      </c>
      <c r="K854" s="173">
        <v>54326.48</v>
      </c>
    </row>
    <row r="855" spans="1:11" ht="56" x14ac:dyDescent="0.35">
      <c r="A855" s="170" t="s">
        <v>1081</v>
      </c>
      <c r="B855" s="170" t="s">
        <v>1067</v>
      </c>
      <c r="C855" s="170" t="s">
        <v>1068</v>
      </c>
      <c r="D855" s="171" t="s">
        <v>106</v>
      </c>
      <c r="E855" s="169">
        <v>140</v>
      </c>
      <c r="F855" s="173">
        <v>46.53</v>
      </c>
      <c r="G855" s="175" t="s">
        <v>77</v>
      </c>
      <c r="H855" s="169">
        <v>1</v>
      </c>
      <c r="I855" s="173">
        <v>6514.2</v>
      </c>
      <c r="J855" s="169">
        <v>4.6399999999999997</v>
      </c>
      <c r="K855" s="173">
        <v>30225.89</v>
      </c>
    </row>
    <row r="856" spans="1:11" ht="42" x14ac:dyDescent="0.35">
      <c r="A856" s="170" t="s">
        <v>1082</v>
      </c>
      <c r="B856" s="170" t="s">
        <v>1070</v>
      </c>
      <c r="C856" s="170" t="s">
        <v>1071</v>
      </c>
      <c r="D856" s="171" t="s">
        <v>1072</v>
      </c>
      <c r="E856" s="169">
        <v>28</v>
      </c>
      <c r="F856" s="173">
        <v>475.52</v>
      </c>
      <c r="G856" s="175" t="s">
        <v>77</v>
      </c>
      <c r="H856" s="169">
        <v>1</v>
      </c>
      <c r="I856" s="173">
        <v>13314.56</v>
      </c>
      <c r="J856" s="169">
        <v>6.81</v>
      </c>
      <c r="K856" s="173">
        <v>90672.15</v>
      </c>
    </row>
    <row r="857" spans="1:11" ht="28" x14ac:dyDescent="0.35">
      <c r="A857" s="170" t="s">
        <v>1083</v>
      </c>
      <c r="B857" s="170" t="s">
        <v>1074</v>
      </c>
      <c r="C857" s="170" t="s">
        <v>1075</v>
      </c>
      <c r="D857" s="171" t="s">
        <v>104</v>
      </c>
      <c r="E857" s="169">
        <v>2.8</v>
      </c>
      <c r="F857" s="173">
        <v>687.83</v>
      </c>
      <c r="G857" s="175" t="s">
        <v>77</v>
      </c>
      <c r="H857" s="169">
        <v>1</v>
      </c>
      <c r="I857" s="173">
        <v>1925.92</v>
      </c>
      <c r="J857" s="169">
        <v>58.33</v>
      </c>
      <c r="K857" s="173">
        <v>112338.91</v>
      </c>
    </row>
    <row r="858" spans="1:11" ht="14.5" x14ac:dyDescent="0.35">
      <c r="A858" s="170"/>
      <c r="B858" s="170"/>
      <c r="C858" s="170" t="s">
        <v>79</v>
      </c>
      <c r="D858" s="171" t="s">
        <v>80</v>
      </c>
      <c r="E858" s="169">
        <v>110</v>
      </c>
      <c r="F858" s="173"/>
      <c r="G858" s="172"/>
      <c r="H858" s="169"/>
      <c r="I858" s="173">
        <v>1273.06</v>
      </c>
      <c r="J858" s="169">
        <v>90</v>
      </c>
      <c r="K858" s="173">
        <v>35945.51</v>
      </c>
    </row>
    <row r="859" spans="1:11" ht="14.5" x14ac:dyDescent="0.35">
      <c r="A859" s="170"/>
      <c r="B859" s="170"/>
      <c r="C859" s="170" t="s">
        <v>81</v>
      </c>
      <c r="D859" s="171" t="s">
        <v>80</v>
      </c>
      <c r="E859" s="169">
        <v>74</v>
      </c>
      <c r="F859" s="173"/>
      <c r="G859" s="172"/>
      <c r="H859" s="169"/>
      <c r="I859" s="173">
        <v>856.42</v>
      </c>
      <c r="J859" s="169">
        <v>41</v>
      </c>
      <c r="K859" s="173">
        <v>16375.18</v>
      </c>
    </row>
    <row r="860" spans="1:11" ht="14.5" x14ac:dyDescent="0.35">
      <c r="A860" s="170"/>
      <c r="B860" s="170"/>
      <c r="C860" s="170" t="s">
        <v>82</v>
      </c>
      <c r="D860" s="171" t="s">
        <v>80</v>
      </c>
      <c r="E860" s="169">
        <v>175</v>
      </c>
      <c r="F860" s="173"/>
      <c r="G860" s="172"/>
      <c r="H860" s="169"/>
      <c r="I860" s="173">
        <v>21.75</v>
      </c>
      <c r="J860" s="169">
        <v>160</v>
      </c>
      <c r="K860" s="173">
        <v>686.34</v>
      </c>
    </row>
    <row r="861" spans="1:11" ht="28.5" x14ac:dyDescent="0.35">
      <c r="A861" s="176"/>
      <c r="B861" s="176"/>
      <c r="C861" s="176" t="s">
        <v>83</v>
      </c>
      <c r="D861" s="177" t="s">
        <v>84</v>
      </c>
      <c r="E861" s="178">
        <v>154</v>
      </c>
      <c r="F861" s="179"/>
      <c r="G861" s="180" t="s">
        <v>787</v>
      </c>
      <c r="H861" s="178">
        <v>1</v>
      </c>
      <c r="I861" s="179">
        <v>102.24</v>
      </c>
      <c r="J861" s="178"/>
      <c r="K861" s="179"/>
    </row>
    <row r="862" spans="1:11" ht="14" x14ac:dyDescent="0.3">
      <c r="C862" s="164" t="s">
        <v>85</v>
      </c>
      <c r="H862" s="254">
        <v>41315.68</v>
      </c>
      <c r="I862" s="254"/>
      <c r="J862" s="254">
        <v>398891.32</v>
      </c>
      <c r="K862" s="254"/>
    </row>
    <row r="863" spans="1:11" ht="14" x14ac:dyDescent="0.3">
      <c r="C863" s="164" t="s">
        <v>86</v>
      </c>
      <c r="H863" s="253">
        <v>0</v>
      </c>
      <c r="I863" s="253"/>
      <c r="J863" s="253">
        <v>0</v>
      </c>
      <c r="K863" s="253"/>
    </row>
    <row r="864" spans="1:11" ht="14" x14ac:dyDescent="0.3">
      <c r="C864" s="164" t="s">
        <v>87</v>
      </c>
      <c r="H864" s="253">
        <v>41315.68</v>
      </c>
      <c r="I864" s="253"/>
      <c r="J864" s="253">
        <v>398891.32</v>
      </c>
      <c r="K864" s="253"/>
    </row>
    <row r="866" spans="1:11" ht="118" x14ac:dyDescent="0.35">
      <c r="A866" s="170">
        <v>114</v>
      </c>
      <c r="B866" s="170" t="s">
        <v>1056</v>
      </c>
      <c r="C866" s="170" t="s">
        <v>1084</v>
      </c>
      <c r="D866" s="171" t="s">
        <v>1058</v>
      </c>
      <c r="E866" s="169">
        <v>0.80420000000000003</v>
      </c>
      <c r="F866" s="173"/>
      <c r="G866" s="172"/>
      <c r="H866" s="169"/>
      <c r="I866" s="173"/>
      <c r="J866" s="169"/>
      <c r="K866" s="173"/>
    </row>
    <row r="867" spans="1:11" x14ac:dyDescent="0.25">
      <c r="C867" s="181" t="s">
        <v>1085</v>
      </c>
    </row>
    <row r="868" spans="1:11" ht="28.5" x14ac:dyDescent="0.35">
      <c r="A868" s="170"/>
      <c r="B868" s="170"/>
      <c r="C868" s="170" t="s">
        <v>73</v>
      </c>
      <c r="D868" s="171"/>
      <c r="E868" s="169"/>
      <c r="F868" s="173">
        <v>1743.28</v>
      </c>
      <c r="G868" s="172" t="s">
        <v>787</v>
      </c>
      <c r="H868" s="169">
        <v>1</v>
      </c>
      <c r="I868" s="173">
        <v>1692.85</v>
      </c>
      <c r="J868" s="169">
        <v>34.51</v>
      </c>
      <c r="K868" s="173">
        <v>58420.25</v>
      </c>
    </row>
    <row r="869" spans="1:11" ht="28.5" x14ac:dyDescent="0.35">
      <c r="A869" s="170"/>
      <c r="B869" s="170"/>
      <c r="C869" s="170" t="s">
        <v>74</v>
      </c>
      <c r="D869" s="171"/>
      <c r="E869" s="169"/>
      <c r="F869" s="173">
        <v>157.86000000000001</v>
      </c>
      <c r="G869" s="172" t="s">
        <v>788</v>
      </c>
      <c r="H869" s="169">
        <v>1</v>
      </c>
      <c r="I869" s="173">
        <v>166.62</v>
      </c>
      <c r="J869" s="169">
        <v>11.92</v>
      </c>
      <c r="K869" s="173">
        <v>1986.11</v>
      </c>
    </row>
    <row r="870" spans="1:11" ht="28.5" x14ac:dyDescent="0.35">
      <c r="A870" s="170"/>
      <c r="B870" s="170"/>
      <c r="C870" s="170" t="s">
        <v>75</v>
      </c>
      <c r="D870" s="171"/>
      <c r="E870" s="169"/>
      <c r="F870" s="173">
        <v>17.23</v>
      </c>
      <c r="G870" s="172" t="s">
        <v>788</v>
      </c>
      <c r="H870" s="169">
        <v>1</v>
      </c>
      <c r="I870" s="174">
        <v>18.190000000000001</v>
      </c>
      <c r="J870" s="169">
        <v>34.51</v>
      </c>
      <c r="K870" s="174">
        <v>627.74</v>
      </c>
    </row>
    <row r="871" spans="1:11" ht="14.5" x14ac:dyDescent="0.35">
      <c r="A871" s="170"/>
      <c r="B871" s="170"/>
      <c r="C871" s="170" t="s">
        <v>76</v>
      </c>
      <c r="D871" s="171"/>
      <c r="E871" s="169"/>
      <c r="F871" s="173">
        <v>499.52</v>
      </c>
      <c r="G871" s="172" t="s">
        <v>77</v>
      </c>
      <c r="H871" s="169">
        <v>1</v>
      </c>
      <c r="I871" s="173">
        <v>401.71</v>
      </c>
      <c r="J871" s="169">
        <v>6.16</v>
      </c>
      <c r="K871" s="173">
        <v>2474.5300000000002</v>
      </c>
    </row>
    <row r="872" spans="1:11" ht="56" x14ac:dyDescent="0.35">
      <c r="A872" s="170" t="s">
        <v>1086</v>
      </c>
      <c r="B872" s="170" t="s">
        <v>1061</v>
      </c>
      <c r="C872" s="170" t="s">
        <v>1062</v>
      </c>
      <c r="D872" s="171" t="s">
        <v>106</v>
      </c>
      <c r="E872" s="169">
        <v>36</v>
      </c>
      <c r="F872" s="173">
        <v>351.97</v>
      </c>
      <c r="G872" s="175" t="s">
        <v>77</v>
      </c>
      <c r="H872" s="169">
        <v>1</v>
      </c>
      <c r="I872" s="173">
        <v>12670.92</v>
      </c>
      <c r="J872" s="169">
        <v>1.98</v>
      </c>
      <c r="K872" s="173">
        <v>25088.42</v>
      </c>
    </row>
    <row r="873" spans="1:11" ht="42" x14ac:dyDescent="0.35">
      <c r="A873" s="170" t="s">
        <v>1087</v>
      </c>
      <c r="B873" s="170" t="s">
        <v>1064</v>
      </c>
      <c r="C873" s="170" t="s">
        <v>1080</v>
      </c>
      <c r="D873" s="171" t="s">
        <v>95</v>
      </c>
      <c r="E873" s="169">
        <v>80.42</v>
      </c>
      <c r="F873" s="173">
        <v>147.69999999999999</v>
      </c>
      <c r="G873" s="175" t="s">
        <v>77</v>
      </c>
      <c r="H873" s="169">
        <v>1</v>
      </c>
      <c r="I873" s="173">
        <v>11878.03</v>
      </c>
      <c r="J873" s="169">
        <v>6.69</v>
      </c>
      <c r="K873" s="173">
        <v>79464.02</v>
      </c>
    </row>
    <row r="874" spans="1:11" ht="56" x14ac:dyDescent="0.35">
      <c r="A874" s="170" t="s">
        <v>1088</v>
      </c>
      <c r="B874" s="170" t="s">
        <v>1067</v>
      </c>
      <c r="C874" s="170" t="s">
        <v>1068</v>
      </c>
      <c r="D874" s="171" t="s">
        <v>106</v>
      </c>
      <c r="E874" s="169">
        <v>160</v>
      </c>
      <c r="F874" s="173">
        <v>46.53</v>
      </c>
      <c r="G874" s="175" t="s">
        <v>77</v>
      </c>
      <c r="H874" s="169">
        <v>1</v>
      </c>
      <c r="I874" s="173">
        <v>7444.8</v>
      </c>
      <c r="J874" s="169">
        <v>4.6399999999999997</v>
      </c>
      <c r="K874" s="173">
        <v>34543.870000000003</v>
      </c>
    </row>
    <row r="875" spans="1:11" ht="42" x14ac:dyDescent="0.35">
      <c r="A875" s="170" t="s">
        <v>1089</v>
      </c>
      <c r="B875" s="170" t="s">
        <v>1070</v>
      </c>
      <c r="C875" s="170" t="s">
        <v>1071</v>
      </c>
      <c r="D875" s="171" t="s">
        <v>1072</v>
      </c>
      <c r="E875" s="169">
        <v>32</v>
      </c>
      <c r="F875" s="173">
        <v>475.52</v>
      </c>
      <c r="G875" s="175" t="s">
        <v>77</v>
      </c>
      <c r="H875" s="169">
        <v>1</v>
      </c>
      <c r="I875" s="173">
        <v>15216.64</v>
      </c>
      <c r="J875" s="169">
        <v>6.81</v>
      </c>
      <c r="K875" s="173">
        <v>103625.32</v>
      </c>
    </row>
    <row r="876" spans="1:11" ht="28" x14ac:dyDescent="0.35">
      <c r="A876" s="170" t="s">
        <v>1090</v>
      </c>
      <c r="B876" s="170" t="s">
        <v>1074</v>
      </c>
      <c r="C876" s="170" t="s">
        <v>1075</v>
      </c>
      <c r="D876" s="171" t="s">
        <v>104</v>
      </c>
      <c r="E876" s="169">
        <v>3.2</v>
      </c>
      <c r="F876" s="173">
        <v>687.83</v>
      </c>
      <c r="G876" s="175" t="s">
        <v>77</v>
      </c>
      <c r="H876" s="169">
        <v>1</v>
      </c>
      <c r="I876" s="173">
        <v>2201.06</v>
      </c>
      <c r="J876" s="169">
        <v>58.33</v>
      </c>
      <c r="K876" s="173">
        <v>128387.83</v>
      </c>
    </row>
    <row r="877" spans="1:11" ht="14.5" x14ac:dyDescent="0.35">
      <c r="A877" s="170"/>
      <c r="B877" s="170"/>
      <c r="C877" s="170" t="s">
        <v>79</v>
      </c>
      <c r="D877" s="171" t="s">
        <v>80</v>
      </c>
      <c r="E877" s="169">
        <v>110</v>
      </c>
      <c r="F877" s="173"/>
      <c r="G877" s="172"/>
      <c r="H877" s="169"/>
      <c r="I877" s="173">
        <v>1862.14</v>
      </c>
      <c r="J877" s="169">
        <v>90</v>
      </c>
      <c r="K877" s="173">
        <v>52578.23</v>
      </c>
    </row>
    <row r="878" spans="1:11" ht="14.5" x14ac:dyDescent="0.35">
      <c r="A878" s="170"/>
      <c r="B878" s="170"/>
      <c r="C878" s="170" t="s">
        <v>81</v>
      </c>
      <c r="D878" s="171" t="s">
        <v>80</v>
      </c>
      <c r="E878" s="169">
        <v>74</v>
      </c>
      <c r="F878" s="173"/>
      <c r="G878" s="172"/>
      <c r="H878" s="169"/>
      <c r="I878" s="173">
        <v>1252.71</v>
      </c>
      <c r="J878" s="169">
        <v>41</v>
      </c>
      <c r="K878" s="173">
        <v>23952.3</v>
      </c>
    </row>
    <row r="879" spans="1:11" ht="14.5" x14ac:dyDescent="0.35">
      <c r="A879" s="170"/>
      <c r="B879" s="170"/>
      <c r="C879" s="170" t="s">
        <v>82</v>
      </c>
      <c r="D879" s="171" t="s">
        <v>80</v>
      </c>
      <c r="E879" s="169">
        <v>175</v>
      </c>
      <c r="F879" s="173"/>
      <c r="G879" s="172"/>
      <c r="H879" s="169"/>
      <c r="I879" s="173">
        <v>31.83</v>
      </c>
      <c r="J879" s="169">
        <v>160</v>
      </c>
      <c r="K879" s="173">
        <v>1004.38</v>
      </c>
    </row>
    <row r="880" spans="1:11" ht="28.5" x14ac:dyDescent="0.35">
      <c r="A880" s="176"/>
      <c r="B880" s="176"/>
      <c r="C880" s="176" t="s">
        <v>83</v>
      </c>
      <c r="D880" s="177" t="s">
        <v>84</v>
      </c>
      <c r="E880" s="178">
        <v>154</v>
      </c>
      <c r="F880" s="179"/>
      <c r="G880" s="180" t="s">
        <v>787</v>
      </c>
      <c r="H880" s="178">
        <v>1</v>
      </c>
      <c r="I880" s="179">
        <v>149.55000000000001</v>
      </c>
      <c r="J880" s="178"/>
      <c r="K880" s="179"/>
    </row>
    <row r="881" spans="1:11" ht="14" x14ac:dyDescent="0.3">
      <c r="C881" s="164" t="s">
        <v>85</v>
      </c>
      <c r="H881" s="254">
        <v>54819.31</v>
      </c>
      <c r="I881" s="254"/>
      <c r="J881" s="254">
        <v>511525.26</v>
      </c>
      <c r="K881" s="254"/>
    </row>
    <row r="882" spans="1:11" ht="14" x14ac:dyDescent="0.3">
      <c r="C882" s="164" t="s">
        <v>86</v>
      </c>
      <c r="H882" s="253">
        <v>0</v>
      </c>
      <c r="I882" s="253"/>
      <c r="J882" s="253">
        <v>0</v>
      </c>
      <c r="K882" s="253"/>
    </row>
    <row r="883" spans="1:11" ht="14" x14ac:dyDescent="0.3">
      <c r="C883" s="164" t="s">
        <v>87</v>
      </c>
      <c r="H883" s="253">
        <v>54819.31</v>
      </c>
      <c r="I883" s="253"/>
      <c r="J883" s="253">
        <v>511525.26</v>
      </c>
      <c r="K883" s="253"/>
    </row>
    <row r="885" spans="1:11" ht="118" x14ac:dyDescent="0.35">
      <c r="A885" s="170">
        <v>115</v>
      </c>
      <c r="B885" s="170" t="s">
        <v>1056</v>
      </c>
      <c r="C885" s="170" t="s">
        <v>1091</v>
      </c>
      <c r="D885" s="171" t="s">
        <v>1058</v>
      </c>
      <c r="E885" s="169">
        <v>0.50270000000000004</v>
      </c>
      <c r="F885" s="173"/>
      <c r="G885" s="172"/>
      <c r="H885" s="169"/>
      <c r="I885" s="173"/>
      <c r="J885" s="169"/>
      <c r="K885" s="173"/>
    </row>
    <row r="886" spans="1:11" x14ac:dyDescent="0.25">
      <c r="C886" s="181" t="s">
        <v>1092</v>
      </c>
    </row>
    <row r="887" spans="1:11" ht="28.5" x14ac:dyDescent="0.35">
      <c r="A887" s="170"/>
      <c r="B887" s="170"/>
      <c r="C887" s="170" t="s">
        <v>73</v>
      </c>
      <c r="D887" s="171"/>
      <c r="E887" s="169"/>
      <c r="F887" s="173">
        <v>1743.28</v>
      </c>
      <c r="G887" s="172" t="s">
        <v>787</v>
      </c>
      <c r="H887" s="169">
        <v>1</v>
      </c>
      <c r="I887" s="173">
        <v>1058.19</v>
      </c>
      <c r="J887" s="169">
        <v>34.51</v>
      </c>
      <c r="K887" s="173">
        <v>36518.14</v>
      </c>
    </row>
    <row r="888" spans="1:11" ht="28.5" x14ac:dyDescent="0.35">
      <c r="A888" s="170"/>
      <c r="B888" s="170"/>
      <c r="C888" s="170" t="s">
        <v>74</v>
      </c>
      <c r="D888" s="171"/>
      <c r="E888" s="169"/>
      <c r="F888" s="173">
        <v>157.86000000000001</v>
      </c>
      <c r="G888" s="172" t="s">
        <v>788</v>
      </c>
      <c r="H888" s="169">
        <v>1</v>
      </c>
      <c r="I888" s="173">
        <v>104.16</v>
      </c>
      <c r="J888" s="169">
        <v>11.92</v>
      </c>
      <c r="K888" s="173">
        <v>1241.5899999999999</v>
      </c>
    </row>
    <row r="889" spans="1:11" ht="28.5" x14ac:dyDescent="0.35">
      <c r="A889" s="170"/>
      <c r="B889" s="170"/>
      <c r="C889" s="170" t="s">
        <v>75</v>
      </c>
      <c r="D889" s="171"/>
      <c r="E889" s="169"/>
      <c r="F889" s="173">
        <v>17.23</v>
      </c>
      <c r="G889" s="172" t="s">
        <v>788</v>
      </c>
      <c r="H889" s="169">
        <v>1</v>
      </c>
      <c r="I889" s="174">
        <v>11.37</v>
      </c>
      <c r="J889" s="169">
        <v>34.51</v>
      </c>
      <c r="K889" s="174">
        <v>392.38</v>
      </c>
    </row>
    <row r="890" spans="1:11" ht="14.5" x14ac:dyDescent="0.35">
      <c r="A890" s="170"/>
      <c r="B890" s="170"/>
      <c r="C890" s="170" t="s">
        <v>76</v>
      </c>
      <c r="D890" s="171"/>
      <c r="E890" s="169"/>
      <c r="F890" s="173">
        <v>499.52</v>
      </c>
      <c r="G890" s="172" t="s">
        <v>77</v>
      </c>
      <c r="H890" s="169">
        <v>1</v>
      </c>
      <c r="I890" s="173">
        <v>251.11</v>
      </c>
      <c r="J890" s="169">
        <v>6.16</v>
      </c>
      <c r="K890" s="173">
        <v>1546.84</v>
      </c>
    </row>
    <row r="891" spans="1:11" ht="56" x14ac:dyDescent="0.35">
      <c r="A891" s="170" t="s">
        <v>1093</v>
      </c>
      <c r="B891" s="170" t="s">
        <v>1061</v>
      </c>
      <c r="C891" s="170" t="s">
        <v>1062</v>
      </c>
      <c r="D891" s="171" t="s">
        <v>106</v>
      </c>
      <c r="E891" s="169">
        <v>10</v>
      </c>
      <c r="F891" s="173">
        <v>351.97</v>
      </c>
      <c r="G891" s="175" t="s">
        <v>77</v>
      </c>
      <c r="H891" s="169">
        <v>1</v>
      </c>
      <c r="I891" s="173">
        <v>3519.7</v>
      </c>
      <c r="J891" s="169">
        <v>1.98</v>
      </c>
      <c r="K891" s="173">
        <v>6969.01</v>
      </c>
    </row>
    <row r="892" spans="1:11" ht="42" x14ac:dyDescent="0.35">
      <c r="A892" s="170" t="s">
        <v>1094</v>
      </c>
      <c r="B892" s="170" t="s">
        <v>1064</v>
      </c>
      <c r="C892" s="170" t="s">
        <v>1080</v>
      </c>
      <c r="D892" s="171" t="s">
        <v>95</v>
      </c>
      <c r="E892" s="169">
        <v>50.27</v>
      </c>
      <c r="F892" s="173">
        <v>147.69999999999999</v>
      </c>
      <c r="G892" s="175" t="s">
        <v>77</v>
      </c>
      <c r="H892" s="169">
        <v>1</v>
      </c>
      <c r="I892" s="173">
        <v>7424.88</v>
      </c>
      <c r="J892" s="169">
        <v>6.69</v>
      </c>
      <c r="K892" s="173">
        <v>49672.45</v>
      </c>
    </row>
    <row r="893" spans="1:11" ht="56" x14ac:dyDescent="0.35">
      <c r="A893" s="170" t="s">
        <v>1095</v>
      </c>
      <c r="B893" s="170" t="s">
        <v>1096</v>
      </c>
      <c r="C893" s="170" t="s">
        <v>1097</v>
      </c>
      <c r="D893" s="171" t="s">
        <v>106</v>
      </c>
      <c r="E893" s="169">
        <v>80</v>
      </c>
      <c r="F893" s="173">
        <v>50.79</v>
      </c>
      <c r="G893" s="175" t="s">
        <v>77</v>
      </c>
      <c r="H893" s="169">
        <v>1</v>
      </c>
      <c r="I893" s="173">
        <v>4063.2</v>
      </c>
      <c r="J893" s="169">
        <v>5.07</v>
      </c>
      <c r="K893" s="173">
        <v>20600.419999999998</v>
      </c>
    </row>
    <row r="894" spans="1:11" ht="42" x14ac:dyDescent="0.35">
      <c r="A894" s="170" t="s">
        <v>1098</v>
      </c>
      <c r="B894" s="170" t="s">
        <v>1070</v>
      </c>
      <c r="C894" s="170" t="s">
        <v>1071</v>
      </c>
      <c r="D894" s="171" t="s">
        <v>1072</v>
      </c>
      <c r="E894" s="169">
        <v>16</v>
      </c>
      <c r="F894" s="173">
        <v>475.52</v>
      </c>
      <c r="G894" s="175" t="s">
        <v>77</v>
      </c>
      <c r="H894" s="169">
        <v>1</v>
      </c>
      <c r="I894" s="173">
        <v>7608.32</v>
      </c>
      <c r="J894" s="169">
        <v>6.81</v>
      </c>
      <c r="K894" s="173">
        <v>51812.66</v>
      </c>
    </row>
    <row r="895" spans="1:11" ht="28" x14ac:dyDescent="0.35">
      <c r="A895" s="170" t="s">
        <v>1099</v>
      </c>
      <c r="B895" s="170" t="s">
        <v>1074</v>
      </c>
      <c r="C895" s="170" t="s">
        <v>1075</v>
      </c>
      <c r="D895" s="171" t="s">
        <v>104</v>
      </c>
      <c r="E895" s="169">
        <v>1.6</v>
      </c>
      <c r="F895" s="173">
        <v>687.83</v>
      </c>
      <c r="G895" s="175" t="s">
        <v>77</v>
      </c>
      <c r="H895" s="169">
        <v>1</v>
      </c>
      <c r="I895" s="173">
        <v>1100.53</v>
      </c>
      <c r="J895" s="169">
        <v>58.33</v>
      </c>
      <c r="K895" s="173">
        <v>64193.91</v>
      </c>
    </row>
    <row r="896" spans="1:11" ht="14.5" x14ac:dyDescent="0.35">
      <c r="A896" s="170"/>
      <c r="B896" s="170"/>
      <c r="C896" s="170" t="s">
        <v>79</v>
      </c>
      <c r="D896" s="171" t="s">
        <v>80</v>
      </c>
      <c r="E896" s="169">
        <v>110</v>
      </c>
      <c r="F896" s="173"/>
      <c r="G896" s="172"/>
      <c r="H896" s="169"/>
      <c r="I896" s="173">
        <v>1164.01</v>
      </c>
      <c r="J896" s="169">
        <v>90</v>
      </c>
      <c r="K896" s="173">
        <v>32866.33</v>
      </c>
    </row>
    <row r="897" spans="1:11" ht="14.5" x14ac:dyDescent="0.35">
      <c r="A897" s="170"/>
      <c r="B897" s="170"/>
      <c r="C897" s="170" t="s">
        <v>81</v>
      </c>
      <c r="D897" s="171" t="s">
        <v>80</v>
      </c>
      <c r="E897" s="169">
        <v>74</v>
      </c>
      <c r="F897" s="173"/>
      <c r="G897" s="172"/>
      <c r="H897" s="169"/>
      <c r="I897" s="173">
        <v>783.06</v>
      </c>
      <c r="J897" s="169">
        <v>41</v>
      </c>
      <c r="K897" s="173">
        <v>14972.44</v>
      </c>
    </row>
    <row r="898" spans="1:11" ht="14.5" x14ac:dyDescent="0.35">
      <c r="A898" s="170"/>
      <c r="B898" s="170"/>
      <c r="C898" s="170" t="s">
        <v>82</v>
      </c>
      <c r="D898" s="171" t="s">
        <v>80</v>
      </c>
      <c r="E898" s="169">
        <v>175</v>
      </c>
      <c r="F898" s="173"/>
      <c r="G898" s="172"/>
      <c r="H898" s="169"/>
      <c r="I898" s="173">
        <v>19.899999999999999</v>
      </c>
      <c r="J898" s="169">
        <v>160</v>
      </c>
      <c r="K898" s="173">
        <v>627.80999999999995</v>
      </c>
    </row>
    <row r="899" spans="1:11" ht="28.5" x14ac:dyDescent="0.35">
      <c r="A899" s="176"/>
      <c r="B899" s="176"/>
      <c r="C899" s="176" t="s">
        <v>83</v>
      </c>
      <c r="D899" s="177" t="s">
        <v>84</v>
      </c>
      <c r="E899" s="178">
        <v>154</v>
      </c>
      <c r="F899" s="179"/>
      <c r="G899" s="180" t="s">
        <v>787</v>
      </c>
      <c r="H899" s="178">
        <v>1</v>
      </c>
      <c r="I899" s="179">
        <v>93.48</v>
      </c>
      <c r="J899" s="178"/>
      <c r="K899" s="179"/>
    </row>
    <row r="900" spans="1:11" ht="14" x14ac:dyDescent="0.3">
      <c r="C900" s="164" t="s">
        <v>85</v>
      </c>
      <c r="H900" s="254">
        <v>27097.06</v>
      </c>
      <c r="I900" s="254"/>
      <c r="J900" s="254">
        <v>281021.59999999998</v>
      </c>
      <c r="K900" s="254"/>
    </row>
    <row r="901" spans="1:11" ht="14" x14ac:dyDescent="0.3">
      <c r="C901" s="164" t="s">
        <v>86</v>
      </c>
      <c r="H901" s="253">
        <v>0</v>
      </c>
      <c r="I901" s="253"/>
      <c r="J901" s="253">
        <v>0</v>
      </c>
      <c r="K901" s="253"/>
    </row>
    <row r="902" spans="1:11" ht="14" x14ac:dyDescent="0.3">
      <c r="C902" s="164" t="s">
        <v>87</v>
      </c>
      <c r="H902" s="253">
        <v>27097.06</v>
      </c>
      <c r="I902" s="253"/>
      <c r="J902" s="253">
        <v>281021.59999999998</v>
      </c>
      <c r="K902" s="253"/>
    </row>
    <row r="904" spans="1:11" ht="118" x14ac:dyDescent="0.35">
      <c r="A904" s="170">
        <v>116</v>
      </c>
      <c r="B904" s="170" t="s">
        <v>1100</v>
      </c>
      <c r="C904" s="170" t="s">
        <v>1101</v>
      </c>
      <c r="D904" s="171" t="s">
        <v>1058</v>
      </c>
      <c r="E904" s="169">
        <v>1.2565999999999999</v>
      </c>
      <c r="F904" s="173"/>
      <c r="G904" s="172"/>
      <c r="H904" s="169"/>
      <c r="I904" s="173"/>
      <c r="J904" s="169"/>
      <c r="K904" s="173"/>
    </row>
    <row r="905" spans="1:11" x14ac:dyDescent="0.25">
      <c r="C905" s="181" t="s">
        <v>1102</v>
      </c>
    </row>
    <row r="906" spans="1:11" ht="28.5" x14ac:dyDescent="0.35">
      <c r="A906" s="170"/>
      <c r="B906" s="170"/>
      <c r="C906" s="170" t="s">
        <v>73</v>
      </c>
      <c r="D906" s="171"/>
      <c r="E906" s="169"/>
      <c r="F906" s="173">
        <v>1743.28</v>
      </c>
      <c r="G906" s="172" t="s">
        <v>787</v>
      </c>
      <c r="H906" s="169">
        <v>1</v>
      </c>
      <c r="I906" s="173">
        <v>2645.16</v>
      </c>
      <c r="J906" s="169">
        <v>34.51</v>
      </c>
      <c r="K906" s="173">
        <v>91284.47</v>
      </c>
    </row>
    <row r="907" spans="1:11" ht="28.5" x14ac:dyDescent="0.35">
      <c r="A907" s="170"/>
      <c r="B907" s="170"/>
      <c r="C907" s="170" t="s">
        <v>74</v>
      </c>
      <c r="D907" s="171"/>
      <c r="E907" s="169"/>
      <c r="F907" s="173">
        <v>158.69999999999999</v>
      </c>
      <c r="G907" s="172" t="s">
        <v>788</v>
      </c>
      <c r="H907" s="169">
        <v>1</v>
      </c>
      <c r="I907" s="173">
        <v>261.74</v>
      </c>
      <c r="J907" s="169">
        <v>11.92</v>
      </c>
      <c r="K907" s="173">
        <v>3119.94</v>
      </c>
    </row>
    <row r="908" spans="1:11" ht="28.5" x14ac:dyDescent="0.35">
      <c r="A908" s="170"/>
      <c r="B908" s="170"/>
      <c r="C908" s="170" t="s">
        <v>75</v>
      </c>
      <c r="D908" s="171"/>
      <c r="E908" s="169"/>
      <c r="F908" s="173">
        <v>17.34</v>
      </c>
      <c r="G908" s="172" t="s">
        <v>788</v>
      </c>
      <c r="H908" s="169">
        <v>1</v>
      </c>
      <c r="I908" s="174">
        <v>28.6</v>
      </c>
      <c r="J908" s="169">
        <v>34.51</v>
      </c>
      <c r="K908" s="174">
        <v>986.99</v>
      </c>
    </row>
    <row r="909" spans="1:11" ht="14.5" x14ac:dyDescent="0.35">
      <c r="A909" s="170"/>
      <c r="B909" s="170"/>
      <c r="C909" s="170" t="s">
        <v>76</v>
      </c>
      <c r="D909" s="171"/>
      <c r="E909" s="169"/>
      <c r="F909" s="173">
        <v>499.52</v>
      </c>
      <c r="G909" s="172" t="s">
        <v>77</v>
      </c>
      <c r="H909" s="169">
        <v>1</v>
      </c>
      <c r="I909" s="173">
        <v>627.70000000000005</v>
      </c>
      <c r="J909" s="169">
        <v>6.16</v>
      </c>
      <c r="K909" s="173">
        <v>3866.63</v>
      </c>
    </row>
    <row r="910" spans="1:11" ht="42" x14ac:dyDescent="0.35">
      <c r="A910" s="170" t="s">
        <v>1103</v>
      </c>
      <c r="B910" s="170" t="s">
        <v>1104</v>
      </c>
      <c r="C910" s="170" t="s">
        <v>1105</v>
      </c>
      <c r="D910" s="171" t="s">
        <v>95</v>
      </c>
      <c r="E910" s="169">
        <v>125.66</v>
      </c>
      <c r="F910" s="173">
        <v>156.05000000000001</v>
      </c>
      <c r="G910" s="175" t="s">
        <v>77</v>
      </c>
      <c r="H910" s="169">
        <v>1</v>
      </c>
      <c r="I910" s="173">
        <v>19609.240000000002</v>
      </c>
      <c r="J910" s="169">
        <v>6.3</v>
      </c>
      <c r="K910" s="173">
        <v>123538.21</v>
      </c>
    </row>
    <row r="911" spans="1:11" ht="56" x14ac:dyDescent="0.35">
      <c r="A911" s="170" t="s">
        <v>1106</v>
      </c>
      <c r="B911" s="170" t="s">
        <v>1107</v>
      </c>
      <c r="C911" s="170" t="s">
        <v>1108</v>
      </c>
      <c r="D911" s="171" t="s">
        <v>106</v>
      </c>
      <c r="E911" s="169">
        <v>160</v>
      </c>
      <c r="F911" s="173">
        <v>64.41</v>
      </c>
      <c r="G911" s="175" t="s">
        <v>77</v>
      </c>
      <c r="H911" s="169">
        <v>1</v>
      </c>
      <c r="I911" s="173">
        <v>10305.6</v>
      </c>
      <c r="J911" s="169">
        <v>4.7300000000000004</v>
      </c>
      <c r="K911" s="173">
        <v>48745.49</v>
      </c>
    </row>
    <row r="912" spans="1:11" ht="42" x14ac:dyDescent="0.35">
      <c r="A912" s="170" t="s">
        <v>1109</v>
      </c>
      <c r="B912" s="170" t="s">
        <v>1070</v>
      </c>
      <c r="C912" s="170" t="s">
        <v>1071</v>
      </c>
      <c r="D912" s="171" t="s">
        <v>1072</v>
      </c>
      <c r="E912" s="169">
        <v>32</v>
      </c>
      <c r="F912" s="173">
        <v>475.52</v>
      </c>
      <c r="G912" s="175" t="s">
        <v>77</v>
      </c>
      <c r="H912" s="169">
        <v>1</v>
      </c>
      <c r="I912" s="173">
        <v>15216.64</v>
      </c>
      <c r="J912" s="169">
        <v>6.81</v>
      </c>
      <c r="K912" s="173">
        <v>103625.32</v>
      </c>
    </row>
    <row r="913" spans="1:11" ht="28" x14ac:dyDescent="0.35">
      <c r="A913" s="170" t="s">
        <v>1110</v>
      </c>
      <c r="B913" s="170" t="s">
        <v>1074</v>
      </c>
      <c r="C913" s="170" t="s">
        <v>1075</v>
      </c>
      <c r="D913" s="171" t="s">
        <v>104</v>
      </c>
      <c r="E913" s="169">
        <v>3.2</v>
      </c>
      <c r="F913" s="173">
        <v>687.83</v>
      </c>
      <c r="G913" s="175" t="s">
        <v>77</v>
      </c>
      <c r="H913" s="169">
        <v>1</v>
      </c>
      <c r="I913" s="173">
        <v>2201.06</v>
      </c>
      <c r="J913" s="169">
        <v>58.33</v>
      </c>
      <c r="K913" s="173">
        <v>128387.83</v>
      </c>
    </row>
    <row r="914" spans="1:11" ht="14.5" x14ac:dyDescent="0.35">
      <c r="A914" s="170"/>
      <c r="B914" s="170"/>
      <c r="C914" s="170" t="s">
        <v>79</v>
      </c>
      <c r="D914" s="171" t="s">
        <v>80</v>
      </c>
      <c r="E914" s="169">
        <v>110</v>
      </c>
      <c r="F914" s="173"/>
      <c r="G914" s="172"/>
      <c r="H914" s="169"/>
      <c r="I914" s="173">
        <v>2909.68</v>
      </c>
      <c r="J914" s="169">
        <v>90</v>
      </c>
      <c r="K914" s="173">
        <v>82156.02</v>
      </c>
    </row>
    <row r="915" spans="1:11" ht="14.5" x14ac:dyDescent="0.35">
      <c r="A915" s="170"/>
      <c r="B915" s="170"/>
      <c r="C915" s="170" t="s">
        <v>81</v>
      </c>
      <c r="D915" s="171" t="s">
        <v>80</v>
      </c>
      <c r="E915" s="169">
        <v>74</v>
      </c>
      <c r="F915" s="173"/>
      <c r="G915" s="172"/>
      <c r="H915" s="169"/>
      <c r="I915" s="173">
        <v>1957.42</v>
      </c>
      <c r="J915" s="169">
        <v>41</v>
      </c>
      <c r="K915" s="173">
        <v>37426.629999999997</v>
      </c>
    </row>
    <row r="916" spans="1:11" ht="14.5" x14ac:dyDescent="0.35">
      <c r="A916" s="170"/>
      <c r="B916" s="170"/>
      <c r="C916" s="170" t="s">
        <v>82</v>
      </c>
      <c r="D916" s="171" t="s">
        <v>80</v>
      </c>
      <c r="E916" s="169">
        <v>175</v>
      </c>
      <c r="F916" s="173"/>
      <c r="G916" s="172"/>
      <c r="H916" s="169"/>
      <c r="I916" s="173">
        <v>50.05</v>
      </c>
      <c r="J916" s="169">
        <v>160</v>
      </c>
      <c r="K916" s="173">
        <v>1579.18</v>
      </c>
    </row>
    <row r="917" spans="1:11" ht="28.5" x14ac:dyDescent="0.35">
      <c r="A917" s="176"/>
      <c r="B917" s="176"/>
      <c r="C917" s="176" t="s">
        <v>83</v>
      </c>
      <c r="D917" s="177" t="s">
        <v>84</v>
      </c>
      <c r="E917" s="178">
        <v>154</v>
      </c>
      <c r="F917" s="179"/>
      <c r="G917" s="180" t="s">
        <v>787</v>
      </c>
      <c r="H917" s="178">
        <v>1</v>
      </c>
      <c r="I917" s="179">
        <v>233.67</v>
      </c>
      <c r="J917" s="178"/>
      <c r="K917" s="179"/>
    </row>
    <row r="918" spans="1:11" ht="14" x14ac:dyDescent="0.3">
      <c r="C918" s="164" t="s">
        <v>85</v>
      </c>
      <c r="H918" s="254">
        <v>55784.29</v>
      </c>
      <c r="I918" s="254"/>
      <c r="J918" s="254">
        <v>623729.72</v>
      </c>
      <c r="K918" s="254"/>
    </row>
    <row r="919" spans="1:11" ht="14" x14ac:dyDescent="0.3">
      <c r="C919" s="164" t="s">
        <v>86</v>
      </c>
      <c r="H919" s="253">
        <v>0</v>
      </c>
      <c r="I919" s="253"/>
      <c r="J919" s="253">
        <v>0</v>
      </c>
      <c r="K919" s="253"/>
    </row>
    <row r="920" spans="1:11" ht="14" x14ac:dyDescent="0.3">
      <c r="C920" s="164" t="s">
        <v>87</v>
      </c>
      <c r="H920" s="253">
        <v>55784.29</v>
      </c>
      <c r="I920" s="253"/>
      <c r="J920" s="253">
        <v>623729.72</v>
      </c>
      <c r="K920" s="253"/>
    </row>
    <row r="922" spans="1:11" ht="118" x14ac:dyDescent="0.35">
      <c r="A922" s="170">
        <v>117</v>
      </c>
      <c r="B922" s="170" t="s">
        <v>1111</v>
      </c>
      <c r="C922" s="170" t="s">
        <v>1112</v>
      </c>
      <c r="D922" s="171" t="s">
        <v>1058</v>
      </c>
      <c r="E922" s="169">
        <v>4.9500000000000002E-2</v>
      </c>
      <c r="F922" s="173"/>
      <c r="G922" s="172"/>
      <c r="H922" s="169"/>
      <c r="I922" s="173"/>
      <c r="J922" s="169"/>
      <c r="K922" s="173"/>
    </row>
    <row r="923" spans="1:11" x14ac:dyDescent="0.25">
      <c r="C923" s="181" t="s">
        <v>1113</v>
      </c>
    </row>
    <row r="924" spans="1:11" ht="28.5" x14ac:dyDescent="0.35">
      <c r="A924" s="170"/>
      <c r="B924" s="170"/>
      <c r="C924" s="170" t="s">
        <v>73</v>
      </c>
      <c r="D924" s="171"/>
      <c r="E924" s="169"/>
      <c r="F924" s="173">
        <v>1596.12</v>
      </c>
      <c r="G924" s="172" t="s">
        <v>787</v>
      </c>
      <c r="H924" s="169">
        <v>1</v>
      </c>
      <c r="I924" s="173">
        <v>95.4</v>
      </c>
      <c r="J924" s="169">
        <v>34.51</v>
      </c>
      <c r="K924" s="173">
        <v>3292.25</v>
      </c>
    </row>
    <row r="925" spans="1:11" ht="28.5" x14ac:dyDescent="0.35">
      <c r="A925" s="170"/>
      <c r="B925" s="170"/>
      <c r="C925" s="170" t="s">
        <v>74</v>
      </c>
      <c r="D925" s="171"/>
      <c r="E925" s="169"/>
      <c r="F925" s="173">
        <v>128.28</v>
      </c>
      <c r="G925" s="172" t="s">
        <v>788</v>
      </c>
      <c r="H925" s="169">
        <v>1</v>
      </c>
      <c r="I925" s="173">
        <v>8.33</v>
      </c>
      <c r="J925" s="169">
        <v>11.89</v>
      </c>
      <c r="K925" s="173">
        <v>99.04</v>
      </c>
    </row>
    <row r="926" spans="1:11" ht="28.5" x14ac:dyDescent="0.35">
      <c r="A926" s="170"/>
      <c r="B926" s="170"/>
      <c r="C926" s="170" t="s">
        <v>75</v>
      </c>
      <c r="D926" s="171"/>
      <c r="E926" s="169"/>
      <c r="F926" s="173">
        <v>13.8</v>
      </c>
      <c r="G926" s="172" t="s">
        <v>788</v>
      </c>
      <c r="H926" s="169">
        <v>1</v>
      </c>
      <c r="I926" s="174">
        <v>0.9</v>
      </c>
      <c r="J926" s="169">
        <v>34.51</v>
      </c>
      <c r="K926" s="174">
        <v>31.06</v>
      </c>
    </row>
    <row r="927" spans="1:11" ht="14.5" x14ac:dyDescent="0.35">
      <c r="A927" s="170"/>
      <c r="B927" s="170"/>
      <c r="C927" s="170" t="s">
        <v>76</v>
      </c>
      <c r="D927" s="171"/>
      <c r="E927" s="169"/>
      <c r="F927" s="173">
        <v>427.67</v>
      </c>
      <c r="G927" s="172" t="s">
        <v>77</v>
      </c>
      <c r="H927" s="169">
        <v>1</v>
      </c>
      <c r="I927" s="173">
        <v>21.17</v>
      </c>
      <c r="J927" s="169">
        <v>6.06</v>
      </c>
      <c r="K927" s="173">
        <v>128.29</v>
      </c>
    </row>
    <row r="928" spans="1:11" ht="42" x14ac:dyDescent="0.35">
      <c r="A928" s="170" t="s">
        <v>1114</v>
      </c>
      <c r="B928" s="170" t="s">
        <v>1104</v>
      </c>
      <c r="C928" s="170" t="s">
        <v>1105</v>
      </c>
      <c r="D928" s="171" t="s">
        <v>95</v>
      </c>
      <c r="E928" s="169">
        <v>4.95</v>
      </c>
      <c r="F928" s="173">
        <v>156.05000000000001</v>
      </c>
      <c r="G928" s="175" t="s">
        <v>77</v>
      </c>
      <c r="H928" s="169">
        <v>1</v>
      </c>
      <c r="I928" s="173">
        <v>772.45</v>
      </c>
      <c r="J928" s="169">
        <v>6.3</v>
      </c>
      <c r="K928" s="173">
        <v>4866.4399999999996</v>
      </c>
    </row>
    <row r="929" spans="1:11" ht="56" x14ac:dyDescent="0.35">
      <c r="A929" s="170" t="s">
        <v>1115</v>
      </c>
      <c r="B929" s="170" t="s">
        <v>1107</v>
      </c>
      <c r="C929" s="170" t="s">
        <v>1108</v>
      </c>
      <c r="D929" s="171" t="s">
        <v>106</v>
      </c>
      <c r="E929" s="169">
        <v>5</v>
      </c>
      <c r="F929" s="173">
        <v>64.41</v>
      </c>
      <c r="G929" s="175" t="s">
        <v>77</v>
      </c>
      <c r="H929" s="169">
        <v>1</v>
      </c>
      <c r="I929" s="173">
        <v>322.05</v>
      </c>
      <c r="J929" s="169">
        <v>4.7300000000000004</v>
      </c>
      <c r="K929" s="173">
        <v>1523.3</v>
      </c>
    </row>
    <row r="930" spans="1:11" ht="42" x14ac:dyDescent="0.35">
      <c r="A930" s="170" t="s">
        <v>1116</v>
      </c>
      <c r="B930" s="170" t="s">
        <v>1070</v>
      </c>
      <c r="C930" s="170" t="s">
        <v>1071</v>
      </c>
      <c r="D930" s="171" t="s">
        <v>1072</v>
      </c>
      <c r="E930" s="169">
        <v>1</v>
      </c>
      <c r="F930" s="173">
        <v>475.52</v>
      </c>
      <c r="G930" s="175" t="s">
        <v>77</v>
      </c>
      <c r="H930" s="169">
        <v>1</v>
      </c>
      <c r="I930" s="173">
        <v>475.52</v>
      </c>
      <c r="J930" s="169">
        <v>6.81</v>
      </c>
      <c r="K930" s="173">
        <v>3238.29</v>
      </c>
    </row>
    <row r="931" spans="1:11" ht="28" x14ac:dyDescent="0.35">
      <c r="A931" s="170" t="s">
        <v>1117</v>
      </c>
      <c r="B931" s="170" t="s">
        <v>1074</v>
      </c>
      <c r="C931" s="170" t="s">
        <v>1075</v>
      </c>
      <c r="D931" s="171" t="s">
        <v>104</v>
      </c>
      <c r="E931" s="169">
        <v>0.1</v>
      </c>
      <c r="F931" s="173">
        <v>687.83</v>
      </c>
      <c r="G931" s="175" t="s">
        <v>77</v>
      </c>
      <c r="H931" s="169">
        <v>1</v>
      </c>
      <c r="I931" s="173">
        <v>68.78</v>
      </c>
      <c r="J931" s="169">
        <v>58.33</v>
      </c>
      <c r="K931" s="173">
        <v>4011.94</v>
      </c>
    </row>
    <row r="932" spans="1:11" ht="14.5" x14ac:dyDescent="0.35">
      <c r="A932" s="170"/>
      <c r="B932" s="170"/>
      <c r="C932" s="170" t="s">
        <v>79</v>
      </c>
      <c r="D932" s="171" t="s">
        <v>80</v>
      </c>
      <c r="E932" s="169">
        <v>110</v>
      </c>
      <c r="F932" s="173"/>
      <c r="G932" s="172"/>
      <c r="H932" s="169"/>
      <c r="I932" s="173">
        <v>104.94</v>
      </c>
      <c r="J932" s="169">
        <v>90</v>
      </c>
      <c r="K932" s="173">
        <v>2963.03</v>
      </c>
    </row>
    <row r="933" spans="1:11" ht="14.5" x14ac:dyDescent="0.35">
      <c r="A933" s="170"/>
      <c r="B933" s="170"/>
      <c r="C933" s="170" t="s">
        <v>81</v>
      </c>
      <c r="D933" s="171" t="s">
        <v>80</v>
      </c>
      <c r="E933" s="169">
        <v>74</v>
      </c>
      <c r="F933" s="173"/>
      <c r="G933" s="172"/>
      <c r="H933" s="169"/>
      <c r="I933" s="173">
        <v>70.599999999999994</v>
      </c>
      <c r="J933" s="169">
        <v>41</v>
      </c>
      <c r="K933" s="173">
        <v>1349.82</v>
      </c>
    </row>
    <row r="934" spans="1:11" ht="14.5" x14ac:dyDescent="0.35">
      <c r="A934" s="170"/>
      <c r="B934" s="170"/>
      <c r="C934" s="170" t="s">
        <v>82</v>
      </c>
      <c r="D934" s="171" t="s">
        <v>80</v>
      </c>
      <c r="E934" s="169">
        <v>175</v>
      </c>
      <c r="F934" s="173"/>
      <c r="G934" s="172"/>
      <c r="H934" s="169"/>
      <c r="I934" s="173">
        <v>1.58</v>
      </c>
      <c r="J934" s="169">
        <v>160</v>
      </c>
      <c r="K934" s="173">
        <v>49.7</v>
      </c>
    </row>
    <row r="935" spans="1:11" ht="28.5" x14ac:dyDescent="0.35">
      <c r="A935" s="176"/>
      <c r="B935" s="176"/>
      <c r="C935" s="176" t="s">
        <v>83</v>
      </c>
      <c r="D935" s="177" t="s">
        <v>84</v>
      </c>
      <c r="E935" s="178">
        <v>141</v>
      </c>
      <c r="F935" s="179"/>
      <c r="G935" s="180" t="s">
        <v>787</v>
      </c>
      <c r="H935" s="178">
        <v>1</v>
      </c>
      <c r="I935" s="179">
        <v>8.43</v>
      </c>
      <c r="J935" s="178"/>
      <c r="K935" s="179"/>
    </row>
    <row r="936" spans="1:11" ht="14" x14ac:dyDescent="0.3">
      <c r="C936" s="164" t="s">
        <v>85</v>
      </c>
      <c r="H936" s="254">
        <v>1940.82</v>
      </c>
      <c r="I936" s="254"/>
      <c r="J936" s="254">
        <v>21522.1</v>
      </c>
      <c r="K936" s="254"/>
    </row>
    <row r="937" spans="1:11" ht="14" x14ac:dyDescent="0.3">
      <c r="C937" s="164" t="s">
        <v>86</v>
      </c>
      <c r="H937" s="253">
        <v>0</v>
      </c>
      <c r="I937" s="253"/>
      <c r="J937" s="253">
        <v>0</v>
      </c>
      <c r="K937" s="253"/>
    </row>
    <row r="938" spans="1:11" ht="14" x14ac:dyDescent="0.3">
      <c r="C938" s="164" t="s">
        <v>87</v>
      </c>
      <c r="H938" s="253">
        <v>1940.82</v>
      </c>
      <c r="I938" s="253"/>
      <c r="J938" s="253">
        <v>21522.1</v>
      </c>
      <c r="K938" s="253"/>
    </row>
    <row r="940" spans="1:11" ht="118" x14ac:dyDescent="0.35">
      <c r="A940" s="170">
        <v>118</v>
      </c>
      <c r="B940" s="170" t="s">
        <v>1118</v>
      </c>
      <c r="C940" s="170" t="s">
        <v>1119</v>
      </c>
      <c r="D940" s="171" t="s">
        <v>1058</v>
      </c>
      <c r="E940" s="169">
        <v>0.08</v>
      </c>
      <c r="F940" s="173"/>
      <c r="G940" s="172"/>
      <c r="H940" s="169"/>
      <c r="I940" s="173"/>
      <c r="J940" s="169"/>
      <c r="K940" s="173"/>
    </row>
    <row r="941" spans="1:11" x14ac:dyDescent="0.25">
      <c r="C941" s="181" t="s">
        <v>542</v>
      </c>
    </row>
    <row r="942" spans="1:11" ht="28.5" x14ac:dyDescent="0.35">
      <c r="A942" s="170"/>
      <c r="B942" s="170"/>
      <c r="C942" s="170" t="s">
        <v>73</v>
      </c>
      <c r="D942" s="171"/>
      <c r="E942" s="169"/>
      <c r="F942" s="173">
        <v>1596.12</v>
      </c>
      <c r="G942" s="172" t="s">
        <v>787</v>
      </c>
      <c r="H942" s="169">
        <v>1</v>
      </c>
      <c r="I942" s="173">
        <v>154.19</v>
      </c>
      <c r="J942" s="169">
        <v>34.51</v>
      </c>
      <c r="K942" s="173">
        <v>5321.1</v>
      </c>
    </row>
    <row r="943" spans="1:11" ht="28.5" x14ac:dyDescent="0.35">
      <c r="A943" s="170"/>
      <c r="B943" s="170"/>
      <c r="C943" s="170" t="s">
        <v>74</v>
      </c>
      <c r="D943" s="171"/>
      <c r="E943" s="169"/>
      <c r="F943" s="173">
        <v>125.66</v>
      </c>
      <c r="G943" s="172" t="s">
        <v>788</v>
      </c>
      <c r="H943" s="169">
        <v>1</v>
      </c>
      <c r="I943" s="173">
        <v>13.19</v>
      </c>
      <c r="J943" s="169">
        <v>11.89</v>
      </c>
      <c r="K943" s="173">
        <v>156.83000000000001</v>
      </c>
    </row>
    <row r="944" spans="1:11" ht="28.5" x14ac:dyDescent="0.35">
      <c r="A944" s="170"/>
      <c r="B944" s="170"/>
      <c r="C944" s="170" t="s">
        <v>75</v>
      </c>
      <c r="D944" s="171"/>
      <c r="E944" s="169"/>
      <c r="F944" s="173">
        <v>13.5</v>
      </c>
      <c r="G944" s="172" t="s">
        <v>788</v>
      </c>
      <c r="H944" s="169">
        <v>1</v>
      </c>
      <c r="I944" s="174">
        <v>1.42</v>
      </c>
      <c r="J944" s="169">
        <v>34.51</v>
      </c>
      <c r="K944" s="174">
        <v>49</v>
      </c>
    </row>
    <row r="945" spans="1:11" ht="14.5" x14ac:dyDescent="0.35">
      <c r="A945" s="170"/>
      <c r="B945" s="170"/>
      <c r="C945" s="170" t="s">
        <v>76</v>
      </c>
      <c r="D945" s="171"/>
      <c r="E945" s="169"/>
      <c r="F945" s="173">
        <v>499.18</v>
      </c>
      <c r="G945" s="172" t="s">
        <v>77</v>
      </c>
      <c r="H945" s="169">
        <v>1</v>
      </c>
      <c r="I945" s="173">
        <v>39.93</v>
      </c>
      <c r="J945" s="169">
        <v>6.15</v>
      </c>
      <c r="K945" s="173">
        <v>245.57</v>
      </c>
    </row>
    <row r="946" spans="1:11" ht="56" x14ac:dyDescent="0.35">
      <c r="A946" s="170" t="s">
        <v>1120</v>
      </c>
      <c r="B946" s="170" t="s">
        <v>1121</v>
      </c>
      <c r="C946" s="170" t="s">
        <v>1122</v>
      </c>
      <c r="D946" s="171" t="s">
        <v>95</v>
      </c>
      <c r="E946" s="169">
        <v>8</v>
      </c>
      <c r="F946" s="173">
        <v>125.64</v>
      </c>
      <c r="G946" s="175" t="s">
        <v>77</v>
      </c>
      <c r="H946" s="169">
        <v>1</v>
      </c>
      <c r="I946" s="173">
        <v>1005.12</v>
      </c>
      <c r="J946" s="169">
        <v>8.98</v>
      </c>
      <c r="K946" s="173">
        <v>9025.98</v>
      </c>
    </row>
    <row r="947" spans="1:11" ht="42" x14ac:dyDescent="0.35">
      <c r="A947" s="170" t="s">
        <v>1123</v>
      </c>
      <c r="B947" s="170" t="s">
        <v>1124</v>
      </c>
      <c r="C947" s="170" t="s">
        <v>1125</v>
      </c>
      <c r="D947" s="171" t="s">
        <v>93</v>
      </c>
      <c r="E947" s="169">
        <v>8</v>
      </c>
      <c r="F947" s="173">
        <v>27.79</v>
      </c>
      <c r="G947" s="175" t="s">
        <v>77</v>
      </c>
      <c r="H947" s="169">
        <v>1</v>
      </c>
      <c r="I947" s="173">
        <v>222.32</v>
      </c>
      <c r="J947" s="169">
        <v>2.31</v>
      </c>
      <c r="K947" s="173">
        <v>513.55999999999995</v>
      </c>
    </row>
    <row r="948" spans="1:11" ht="42" x14ac:dyDescent="0.35">
      <c r="A948" s="170" t="s">
        <v>1126</v>
      </c>
      <c r="B948" s="170" t="s">
        <v>1070</v>
      </c>
      <c r="C948" s="170" t="s">
        <v>1071</v>
      </c>
      <c r="D948" s="171" t="s">
        <v>1072</v>
      </c>
      <c r="E948" s="169">
        <v>1.6</v>
      </c>
      <c r="F948" s="173">
        <v>475.52</v>
      </c>
      <c r="G948" s="175" t="s">
        <v>77</v>
      </c>
      <c r="H948" s="169">
        <v>1</v>
      </c>
      <c r="I948" s="173">
        <v>760.83</v>
      </c>
      <c r="J948" s="169">
        <v>6.81</v>
      </c>
      <c r="K948" s="173">
        <v>5181.25</v>
      </c>
    </row>
    <row r="949" spans="1:11" ht="28" x14ac:dyDescent="0.35">
      <c r="A949" s="170" t="s">
        <v>1127</v>
      </c>
      <c r="B949" s="170" t="s">
        <v>1074</v>
      </c>
      <c r="C949" s="170" t="s">
        <v>1075</v>
      </c>
      <c r="D949" s="171" t="s">
        <v>104</v>
      </c>
      <c r="E949" s="169">
        <v>0.16</v>
      </c>
      <c r="F949" s="173">
        <v>687.83</v>
      </c>
      <c r="G949" s="175" t="s">
        <v>77</v>
      </c>
      <c r="H949" s="169">
        <v>1</v>
      </c>
      <c r="I949" s="173">
        <v>110.05</v>
      </c>
      <c r="J949" s="169">
        <v>58.33</v>
      </c>
      <c r="K949" s="173">
        <v>6419.22</v>
      </c>
    </row>
    <row r="950" spans="1:11" ht="14.5" x14ac:dyDescent="0.35">
      <c r="A950" s="170"/>
      <c r="B950" s="170"/>
      <c r="C950" s="170" t="s">
        <v>79</v>
      </c>
      <c r="D950" s="171" t="s">
        <v>80</v>
      </c>
      <c r="E950" s="169">
        <v>110</v>
      </c>
      <c r="F950" s="173"/>
      <c r="G950" s="172"/>
      <c r="H950" s="169"/>
      <c r="I950" s="173">
        <v>169.61</v>
      </c>
      <c r="J950" s="169">
        <v>90</v>
      </c>
      <c r="K950" s="173">
        <v>4788.99</v>
      </c>
    </row>
    <row r="951" spans="1:11" ht="14.5" x14ac:dyDescent="0.35">
      <c r="A951" s="170"/>
      <c r="B951" s="170"/>
      <c r="C951" s="170" t="s">
        <v>81</v>
      </c>
      <c r="D951" s="171" t="s">
        <v>80</v>
      </c>
      <c r="E951" s="169">
        <v>74</v>
      </c>
      <c r="F951" s="173"/>
      <c r="G951" s="172"/>
      <c r="H951" s="169"/>
      <c r="I951" s="173">
        <v>114.1</v>
      </c>
      <c r="J951" s="169">
        <v>41</v>
      </c>
      <c r="K951" s="173">
        <v>2181.65</v>
      </c>
    </row>
    <row r="952" spans="1:11" ht="14.5" x14ac:dyDescent="0.35">
      <c r="A952" s="170"/>
      <c r="B952" s="170"/>
      <c r="C952" s="170" t="s">
        <v>82</v>
      </c>
      <c r="D952" s="171" t="s">
        <v>80</v>
      </c>
      <c r="E952" s="169">
        <v>175</v>
      </c>
      <c r="F952" s="173"/>
      <c r="G952" s="172"/>
      <c r="H952" s="169"/>
      <c r="I952" s="173">
        <v>2.4900000000000002</v>
      </c>
      <c r="J952" s="169">
        <v>160</v>
      </c>
      <c r="K952" s="173">
        <v>78.400000000000006</v>
      </c>
    </row>
    <row r="953" spans="1:11" ht="28.5" x14ac:dyDescent="0.35">
      <c r="A953" s="176"/>
      <c r="B953" s="176"/>
      <c r="C953" s="176" t="s">
        <v>83</v>
      </c>
      <c r="D953" s="177" t="s">
        <v>84</v>
      </c>
      <c r="E953" s="178">
        <v>141</v>
      </c>
      <c r="F953" s="179"/>
      <c r="G953" s="180" t="s">
        <v>787</v>
      </c>
      <c r="H953" s="178">
        <v>1</v>
      </c>
      <c r="I953" s="179">
        <v>13.62</v>
      </c>
      <c r="J953" s="178"/>
      <c r="K953" s="179"/>
    </row>
    <row r="954" spans="1:11" ht="14" x14ac:dyDescent="0.3">
      <c r="C954" s="164" t="s">
        <v>85</v>
      </c>
      <c r="H954" s="254">
        <v>2591.83</v>
      </c>
      <c r="I954" s="254"/>
      <c r="J954" s="254">
        <v>33912.550000000003</v>
      </c>
      <c r="K954" s="254"/>
    </row>
    <row r="955" spans="1:11" ht="14" x14ac:dyDescent="0.3">
      <c r="C955" s="164" t="s">
        <v>86</v>
      </c>
      <c r="H955" s="253">
        <v>0</v>
      </c>
      <c r="I955" s="253"/>
      <c r="J955" s="253">
        <v>0</v>
      </c>
      <c r="K955" s="253"/>
    </row>
    <row r="956" spans="1:11" ht="14" x14ac:dyDescent="0.3">
      <c r="C956" s="164" t="s">
        <v>87</v>
      </c>
      <c r="H956" s="253">
        <v>2591.83</v>
      </c>
      <c r="I956" s="253"/>
      <c r="J956" s="253">
        <v>33912.550000000003</v>
      </c>
      <c r="K956" s="253"/>
    </row>
    <row r="958" spans="1:11" ht="118" x14ac:dyDescent="0.35">
      <c r="A958" s="170">
        <v>119</v>
      </c>
      <c r="B958" s="170" t="s">
        <v>1118</v>
      </c>
      <c r="C958" s="170" t="s">
        <v>1119</v>
      </c>
      <c r="D958" s="171" t="s">
        <v>1058</v>
      </c>
      <c r="E958" s="169">
        <v>0.11700000000000001</v>
      </c>
      <c r="F958" s="173"/>
      <c r="G958" s="172"/>
      <c r="H958" s="169"/>
      <c r="I958" s="173"/>
      <c r="J958" s="169"/>
      <c r="K958" s="173"/>
    </row>
    <row r="959" spans="1:11" x14ac:dyDescent="0.25">
      <c r="C959" s="181" t="s">
        <v>1128</v>
      </c>
    </row>
    <row r="960" spans="1:11" ht="28.5" x14ac:dyDescent="0.35">
      <c r="A960" s="170"/>
      <c r="B960" s="170"/>
      <c r="C960" s="170" t="s">
        <v>73</v>
      </c>
      <c r="D960" s="171"/>
      <c r="E960" s="169"/>
      <c r="F960" s="173">
        <v>1596.12</v>
      </c>
      <c r="G960" s="172" t="s">
        <v>787</v>
      </c>
      <c r="H960" s="169">
        <v>1</v>
      </c>
      <c r="I960" s="173">
        <v>225.5</v>
      </c>
      <c r="J960" s="169">
        <v>34.51</v>
      </c>
      <c r="K960" s="173">
        <v>7782.01</v>
      </c>
    </row>
    <row r="961" spans="1:11" ht="28.5" x14ac:dyDescent="0.35">
      <c r="A961" s="170"/>
      <c r="B961" s="170"/>
      <c r="C961" s="170" t="s">
        <v>74</v>
      </c>
      <c r="D961" s="171"/>
      <c r="E961" s="169"/>
      <c r="F961" s="173">
        <v>125.66</v>
      </c>
      <c r="G961" s="172" t="s">
        <v>788</v>
      </c>
      <c r="H961" s="169">
        <v>1</v>
      </c>
      <c r="I961" s="173">
        <v>19.3</v>
      </c>
      <c r="J961" s="169">
        <v>11.89</v>
      </c>
      <c r="K961" s="173">
        <v>229.48</v>
      </c>
    </row>
    <row r="962" spans="1:11" ht="28.5" x14ac:dyDescent="0.35">
      <c r="A962" s="170"/>
      <c r="B962" s="170"/>
      <c r="C962" s="170" t="s">
        <v>75</v>
      </c>
      <c r="D962" s="171"/>
      <c r="E962" s="169"/>
      <c r="F962" s="173">
        <v>13.5</v>
      </c>
      <c r="G962" s="172" t="s">
        <v>788</v>
      </c>
      <c r="H962" s="169">
        <v>1</v>
      </c>
      <c r="I962" s="174">
        <v>2.0699999999999998</v>
      </c>
      <c r="J962" s="169">
        <v>34.51</v>
      </c>
      <c r="K962" s="174">
        <v>71.44</v>
      </c>
    </row>
    <row r="963" spans="1:11" ht="14.5" x14ac:dyDescent="0.35">
      <c r="A963" s="170"/>
      <c r="B963" s="170"/>
      <c r="C963" s="170" t="s">
        <v>76</v>
      </c>
      <c r="D963" s="171"/>
      <c r="E963" s="169"/>
      <c r="F963" s="173">
        <v>499.18</v>
      </c>
      <c r="G963" s="172" t="s">
        <v>77</v>
      </c>
      <c r="H963" s="169">
        <v>1</v>
      </c>
      <c r="I963" s="173">
        <v>58.4</v>
      </c>
      <c r="J963" s="169">
        <v>6.15</v>
      </c>
      <c r="K963" s="173">
        <v>359.16</v>
      </c>
    </row>
    <row r="964" spans="1:11" ht="56" x14ac:dyDescent="0.35">
      <c r="A964" s="170" t="s">
        <v>1129</v>
      </c>
      <c r="B964" s="170" t="s">
        <v>1121</v>
      </c>
      <c r="C964" s="170" t="s">
        <v>1130</v>
      </c>
      <c r="D964" s="171" t="s">
        <v>95</v>
      </c>
      <c r="E964" s="169">
        <v>11.7</v>
      </c>
      <c r="F964" s="173">
        <v>125.64</v>
      </c>
      <c r="G964" s="175" t="s">
        <v>77</v>
      </c>
      <c r="H964" s="169">
        <v>1</v>
      </c>
      <c r="I964" s="173">
        <v>1469.99</v>
      </c>
      <c r="J964" s="169">
        <v>8.98</v>
      </c>
      <c r="K964" s="173">
        <v>13200.51</v>
      </c>
    </row>
    <row r="965" spans="1:11" ht="42" x14ac:dyDescent="0.35">
      <c r="A965" s="170" t="s">
        <v>1131</v>
      </c>
      <c r="B965" s="170" t="s">
        <v>1124</v>
      </c>
      <c r="C965" s="170" t="s">
        <v>1125</v>
      </c>
      <c r="D965" s="171" t="s">
        <v>93</v>
      </c>
      <c r="E965" s="169">
        <v>11.7</v>
      </c>
      <c r="F965" s="173">
        <v>27.79</v>
      </c>
      <c r="G965" s="175" t="s">
        <v>77</v>
      </c>
      <c r="H965" s="169">
        <v>1</v>
      </c>
      <c r="I965" s="173">
        <v>325.14</v>
      </c>
      <c r="J965" s="169">
        <v>2.31</v>
      </c>
      <c r="K965" s="173">
        <v>751.07</v>
      </c>
    </row>
    <row r="966" spans="1:11" ht="42" x14ac:dyDescent="0.35">
      <c r="A966" s="170" t="s">
        <v>1132</v>
      </c>
      <c r="B966" s="170" t="s">
        <v>1070</v>
      </c>
      <c r="C966" s="170" t="s">
        <v>1071</v>
      </c>
      <c r="D966" s="171" t="s">
        <v>1072</v>
      </c>
      <c r="E966" s="169">
        <v>2.6</v>
      </c>
      <c r="F966" s="173">
        <v>475.52</v>
      </c>
      <c r="G966" s="175" t="s">
        <v>77</v>
      </c>
      <c r="H966" s="169">
        <v>1</v>
      </c>
      <c r="I966" s="173">
        <v>1236.3499999999999</v>
      </c>
      <c r="J966" s="169">
        <v>6.81</v>
      </c>
      <c r="K966" s="173">
        <v>8419.5400000000009</v>
      </c>
    </row>
    <row r="967" spans="1:11" ht="28" x14ac:dyDescent="0.35">
      <c r="A967" s="170" t="s">
        <v>1133</v>
      </c>
      <c r="B967" s="170" t="s">
        <v>1074</v>
      </c>
      <c r="C967" s="170" t="s">
        <v>1075</v>
      </c>
      <c r="D967" s="171" t="s">
        <v>104</v>
      </c>
      <c r="E967" s="169">
        <v>0.26</v>
      </c>
      <c r="F967" s="173">
        <v>687.83</v>
      </c>
      <c r="G967" s="175" t="s">
        <v>77</v>
      </c>
      <c r="H967" s="169">
        <v>1</v>
      </c>
      <c r="I967" s="173">
        <v>178.84</v>
      </c>
      <c r="J967" s="169">
        <v>58.33</v>
      </c>
      <c r="K967" s="173">
        <v>10431.74</v>
      </c>
    </row>
    <row r="968" spans="1:11" ht="14.5" x14ac:dyDescent="0.35">
      <c r="A968" s="170"/>
      <c r="B968" s="170"/>
      <c r="C968" s="170" t="s">
        <v>79</v>
      </c>
      <c r="D968" s="171" t="s">
        <v>80</v>
      </c>
      <c r="E968" s="169">
        <v>110</v>
      </c>
      <c r="F968" s="173"/>
      <c r="G968" s="172"/>
      <c r="H968" s="169"/>
      <c r="I968" s="173">
        <v>248.05</v>
      </c>
      <c r="J968" s="169">
        <v>90</v>
      </c>
      <c r="K968" s="173">
        <v>7003.81</v>
      </c>
    </row>
    <row r="969" spans="1:11" ht="14.5" x14ac:dyDescent="0.35">
      <c r="A969" s="170"/>
      <c r="B969" s="170"/>
      <c r="C969" s="170" t="s">
        <v>81</v>
      </c>
      <c r="D969" s="171" t="s">
        <v>80</v>
      </c>
      <c r="E969" s="169">
        <v>74</v>
      </c>
      <c r="F969" s="173"/>
      <c r="G969" s="172"/>
      <c r="H969" s="169"/>
      <c r="I969" s="173">
        <v>166.87</v>
      </c>
      <c r="J969" s="169">
        <v>41</v>
      </c>
      <c r="K969" s="173">
        <v>3190.62</v>
      </c>
    </row>
    <row r="970" spans="1:11" ht="14.5" x14ac:dyDescent="0.35">
      <c r="A970" s="170"/>
      <c r="B970" s="170"/>
      <c r="C970" s="170" t="s">
        <v>82</v>
      </c>
      <c r="D970" s="171" t="s">
        <v>80</v>
      </c>
      <c r="E970" s="169">
        <v>175</v>
      </c>
      <c r="F970" s="173"/>
      <c r="G970" s="172"/>
      <c r="H970" s="169"/>
      <c r="I970" s="173">
        <v>3.62</v>
      </c>
      <c r="J970" s="169">
        <v>160</v>
      </c>
      <c r="K970" s="173">
        <v>114.3</v>
      </c>
    </row>
    <row r="971" spans="1:11" ht="28.5" x14ac:dyDescent="0.35">
      <c r="A971" s="176"/>
      <c r="B971" s="176"/>
      <c r="C971" s="176" t="s">
        <v>83</v>
      </c>
      <c r="D971" s="177" t="s">
        <v>84</v>
      </c>
      <c r="E971" s="178">
        <v>141</v>
      </c>
      <c r="F971" s="179"/>
      <c r="G971" s="180" t="s">
        <v>787</v>
      </c>
      <c r="H971" s="178">
        <v>1</v>
      </c>
      <c r="I971" s="179">
        <v>19.920000000000002</v>
      </c>
      <c r="J971" s="178"/>
      <c r="K971" s="179"/>
    </row>
    <row r="972" spans="1:11" ht="14" x14ac:dyDescent="0.3">
      <c r="C972" s="164" t="s">
        <v>85</v>
      </c>
      <c r="H972" s="254">
        <v>3932.06</v>
      </c>
      <c r="I972" s="254"/>
      <c r="J972" s="254">
        <v>51482.239999999998</v>
      </c>
      <c r="K972" s="254"/>
    </row>
    <row r="973" spans="1:11" ht="14" x14ac:dyDescent="0.3">
      <c r="C973" s="164" t="s">
        <v>86</v>
      </c>
      <c r="H973" s="253">
        <v>0</v>
      </c>
      <c r="I973" s="253"/>
      <c r="J973" s="253">
        <v>0</v>
      </c>
      <c r="K973" s="253"/>
    </row>
    <row r="974" spans="1:11" ht="14" x14ac:dyDescent="0.3">
      <c r="C974" s="164" t="s">
        <v>87</v>
      </c>
      <c r="H974" s="253">
        <v>3932.06</v>
      </c>
      <c r="I974" s="253"/>
      <c r="J974" s="253">
        <v>51482.239999999998</v>
      </c>
      <c r="K974" s="253"/>
    </row>
    <row r="976" spans="1:11" ht="118" x14ac:dyDescent="0.35">
      <c r="A976" s="170">
        <v>120</v>
      </c>
      <c r="B976" s="170" t="s">
        <v>1134</v>
      </c>
      <c r="C976" s="170" t="s">
        <v>1135</v>
      </c>
      <c r="D976" s="171" t="s">
        <v>1058</v>
      </c>
      <c r="E976" s="169">
        <v>0.43</v>
      </c>
      <c r="F976" s="173"/>
      <c r="G976" s="172"/>
      <c r="H976" s="169"/>
      <c r="I976" s="173"/>
      <c r="J976" s="169"/>
      <c r="K976" s="173"/>
    </row>
    <row r="977" spans="1:11" x14ac:dyDescent="0.25">
      <c r="C977" s="181" t="s">
        <v>1136</v>
      </c>
    </row>
    <row r="978" spans="1:11" ht="28.5" x14ac:dyDescent="0.35">
      <c r="A978" s="170"/>
      <c r="B978" s="170"/>
      <c r="C978" s="170" t="s">
        <v>73</v>
      </c>
      <c r="D978" s="171"/>
      <c r="E978" s="169"/>
      <c r="F978" s="173">
        <v>1596.12</v>
      </c>
      <c r="G978" s="172" t="s">
        <v>787</v>
      </c>
      <c r="H978" s="169">
        <v>1</v>
      </c>
      <c r="I978" s="173">
        <v>828.75</v>
      </c>
      <c r="J978" s="169">
        <v>34.51</v>
      </c>
      <c r="K978" s="173">
        <v>28600.16</v>
      </c>
    </row>
    <row r="979" spans="1:11" ht="28.5" x14ac:dyDescent="0.35">
      <c r="A979" s="170"/>
      <c r="B979" s="170"/>
      <c r="C979" s="170" t="s">
        <v>74</v>
      </c>
      <c r="D979" s="171"/>
      <c r="E979" s="169"/>
      <c r="F979" s="173">
        <v>125.66</v>
      </c>
      <c r="G979" s="172" t="s">
        <v>788</v>
      </c>
      <c r="H979" s="169">
        <v>1</v>
      </c>
      <c r="I979" s="173">
        <v>70.92</v>
      </c>
      <c r="J979" s="169">
        <v>11.89</v>
      </c>
      <c r="K979" s="173">
        <v>843.24</v>
      </c>
    </row>
    <row r="980" spans="1:11" ht="28.5" x14ac:dyDescent="0.35">
      <c r="A980" s="170"/>
      <c r="B980" s="170"/>
      <c r="C980" s="170" t="s">
        <v>75</v>
      </c>
      <c r="D980" s="171"/>
      <c r="E980" s="169"/>
      <c r="F980" s="173">
        <v>13.5</v>
      </c>
      <c r="G980" s="172" t="s">
        <v>788</v>
      </c>
      <c r="H980" s="169">
        <v>1</v>
      </c>
      <c r="I980" s="174">
        <v>7.62</v>
      </c>
      <c r="J980" s="169">
        <v>34.51</v>
      </c>
      <c r="K980" s="174">
        <v>262.97000000000003</v>
      </c>
    </row>
    <row r="981" spans="1:11" ht="14.5" x14ac:dyDescent="0.35">
      <c r="A981" s="170"/>
      <c r="B981" s="170"/>
      <c r="C981" s="170" t="s">
        <v>76</v>
      </c>
      <c r="D981" s="171"/>
      <c r="E981" s="169"/>
      <c r="F981" s="173">
        <v>499.18</v>
      </c>
      <c r="G981" s="172" t="s">
        <v>77</v>
      </c>
      <c r="H981" s="169">
        <v>1</v>
      </c>
      <c r="I981" s="173">
        <v>214.65</v>
      </c>
      <c r="J981" s="169">
        <v>6.15</v>
      </c>
      <c r="K981" s="173">
        <v>1320.1</v>
      </c>
    </row>
    <row r="982" spans="1:11" ht="42" x14ac:dyDescent="0.35">
      <c r="A982" s="170" t="s">
        <v>1137</v>
      </c>
      <c r="B982" s="170" t="s">
        <v>1121</v>
      </c>
      <c r="C982" s="170" t="s">
        <v>1138</v>
      </c>
      <c r="D982" s="171" t="s">
        <v>95</v>
      </c>
      <c r="E982" s="169">
        <v>43</v>
      </c>
      <c r="F982" s="173">
        <v>125.64</v>
      </c>
      <c r="G982" s="175" t="s">
        <v>77</v>
      </c>
      <c r="H982" s="169">
        <v>1</v>
      </c>
      <c r="I982" s="173">
        <v>5402.52</v>
      </c>
      <c r="J982" s="169">
        <v>8.98</v>
      </c>
      <c r="K982" s="173">
        <v>48514.63</v>
      </c>
    </row>
    <row r="983" spans="1:11" ht="42" x14ac:dyDescent="0.35">
      <c r="A983" s="170" t="s">
        <v>1139</v>
      </c>
      <c r="B983" s="170" t="s">
        <v>1124</v>
      </c>
      <c r="C983" s="170" t="s">
        <v>1125</v>
      </c>
      <c r="D983" s="171" t="s">
        <v>93</v>
      </c>
      <c r="E983" s="169">
        <v>43</v>
      </c>
      <c r="F983" s="173">
        <v>27.79</v>
      </c>
      <c r="G983" s="175" t="s">
        <v>77</v>
      </c>
      <c r="H983" s="169">
        <v>1</v>
      </c>
      <c r="I983" s="173">
        <v>1194.97</v>
      </c>
      <c r="J983" s="169">
        <v>2.31</v>
      </c>
      <c r="K983" s="173">
        <v>2760.38</v>
      </c>
    </row>
    <row r="984" spans="1:11" ht="42" x14ac:dyDescent="0.35">
      <c r="A984" s="170" t="s">
        <v>1140</v>
      </c>
      <c r="B984" s="170" t="s">
        <v>1070</v>
      </c>
      <c r="C984" s="170" t="s">
        <v>1071</v>
      </c>
      <c r="D984" s="171" t="s">
        <v>1072</v>
      </c>
      <c r="E984" s="169">
        <v>8.6</v>
      </c>
      <c r="F984" s="173">
        <v>475.52</v>
      </c>
      <c r="G984" s="175" t="s">
        <v>77</v>
      </c>
      <c r="H984" s="169">
        <v>1</v>
      </c>
      <c r="I984" s="173">
        <v>4089.47</v>
      </c>
      <c r="J984" s="169">
        <v>6.81</v>
      </c>
      <c r="K984" s="173">
        <v>27849.29</v>
      </c>
    </row>
    <row r="985" spans="1:11" ht="28" x14ac:dyDescent="0.35">
      <c r="A985" s="170" t="s">
        <v>1141</v>
      </c>
      <c r="B985" s="170" t="s">
        <v>1074</v>
      </c>
      <c r="C985" s="170" t="s">
        <v>1075</v>
      </c>
      <c r="D985" s="171" t="s">
        <v>104</v>
      </c>
      <c r="E985" s="169">
        <v>0.86</v>
      </c>
      <c r="F985" s="173">
        <v>687.83</v>
      </c>
      <c r="G985" s="175" t="s">
        <v>77</v>
      </c>
      <c r="H985" s="169">
        <v>1</v>
      </c>
      <c r="I985" s="173">
        <v>591.53</v>
      </c>
      <c r="J985" s="169">
        <v>58.33</v>
      </c>
      <c r="K985" s="173">
        <v>34503.94</v>
      </c>
    </row>
    <row r="986" spans="1:11" ht="14.5" x14ac:dyDescent="0.35">
      <c r="A986" s="170"/>
      <c r="B986" s="170"/>
      <c r="C986" s="170" t="s">
        <v>79</v>
      </c>
      <c r="D986" s="171" t="s">
        <v>80</v>
      </c>
      <c r="E986" s="169">
        <v>110</v>
      </c>
      <c r="F986" s="173"/>
      <c r="G986" s="172"/>
      <c r="H986" s="169"/>
      <c r="I986" s="173">
        <v>911.63</v>
      </c>
      <c r="J986" s="169">
        <v>90</v>
      </c>
      <c r="K986" s="173">
        <v>25740.14</v>
      </c>
    </row>
    <row r="987" spans="1:11" ht="14.5" x14ac:dyDescent="0.35">
      <c r="A987" s="170"/>
      <c r="B987" s="170"/>
      <c r="C987" s="170" t="s">
        <v>81</v>
      </c>
      <c r="D987" s="171" t="s">
        <v>80</v>
      </c>
      <c r="E987" s="169">
        <v>74</v>
      </c>
      <c r="F987" s="173"/>
      <c r="G987" s="172"/>
      <c r="H987" s="169"/>
      <c r="I987" s="173">
        <v>613.28</v>
      </c>
      <c r="J987" s="169">
        <v>41</v>
      </c>
      <c r="K987" s="173">
        <v>11726.07</v>
      </c>
    </row>
    <row r="988" spans="1:11" ht="14.5" x14ac:dyDescent="0.35">
      <c r="A988" s="170"/>
      <c r="B988" s="170"/>
      <c r="C988" s="170" t="s">
        <v>82</v>
      </c>
      <c r="D988" s="171" t="s">
        <v>80</v>
      </c>
      <c r="E988" s="169">
        <v>175</v>
      </c>
      <c r="F988" s="173"/>
      <c r="G988" s="172"/>
      <c r="H988" s="169"/>
      <c r="I988" s="173">
        <v>13.34</v>
      </c>
      <c r="J988" s="169">
        <v>160</v>
      </c>
      <c r="K988" s="173">
        <v>420.75</v>
      </c>
    </row>
    <row r="989" spans="1:11" ht="28.5" x14ac:dyDescent="0.35">
      <c r="A989" s="176"/>
      <c r="B989" s="176"/>
      <c r="C989" s="176" t="s">
        <v>83</v>
      </c>
      <c r="D989" s="177" t="s">
        <v>84</v>
      </c>
      <c r="E989" s="178">
        <v>141</v>
      </c>
      <c r="F989" s="179"/>
      <c r="G989" s="180" t="s">
        <v>787</v>
      </c>
      <c r="H989" s="178">
        <v>1</v>
      </c>
      <c r="I989" s="179">
        <v>73.209999999999994</v>
      </c>
      <c r="J989" s="178"/>
      <c r="K989" s="179"/>
    </row>
    <row r="990" spans="1:11" ht="14" x14ac:dyDescent="0.3">
      <c r="C990" s="164" t="s">
        <v>85</v>
      </c>
      <c r="H990" s="254">
        <v>13931.06</v>
      </c>
      <c r="I990" s="254"/>
      <c r="J990" s="254">
        <v>182278.7</v>
      </c>
      <c r="K990" s="254"/>
    </row>
    <row r="991" spans="1:11" ht="14" x14ac:dyDescent="0.3">
      <c r="C991" s="164" t="s">
        <v>86</v>
      </c>
      <c r="H991" s="253">
        <v>0</v>
      </c>
      <c r="I991" s="253"/>
      <c r="J991" s="253">
        <v>0</v>
      </c>
      <c r="K991" s="253"/>
    </row>
    <row r="992" spans="1:11" ht="14" x14ac:dyDescent="0.3">
      <c r="C992" s="164" t="s">
        <v>87</v>
      </c>
      <c r="H992" s="253">
        <v>13931.06</v>
      </c>
      <c r="I992" s="253"/>
      <c r="J992" s="253">
        <v>182278.7</v>
      </c>
      <c r="K992" s="253"/>
    </row>
    <row r="994" spans="1:11" ht="118" x14ac:dyDescent="0.35">
      <c r="A994" s="170">
        <v>121</v>
      </c>
      <c r="B994" s="170" t="s">
        <v>1142</v>
      </c>
      <c r="C994" s="170" t="s">
        <v>1143</v>
      </c>
      <c r="D994" s="171" t="s">
        <v>1058</v>
      </c>
      <c r="E994" s="169">
        <v>0.22</v>
      </c>
      <c r="F994" s="173"/>
      <c r="G994" s="172"/>
      <c r="H994" s="169"/>
      <c r="I994" s="173"/>
      <c r="J994" s="169"/>
      <c r="K994" s="173"/>
    </row>
    <row r="995" spans="1:11" x14ac:dyDescent="0.25">
      <c r="C995" s="181" t="s">
        <v>549</v>
      </c>
    </row>
    <row r="996" spans="1:11" ht="28.5" x14ac:dyDescent="0.35">
      <c r="A996" s="170"/>
      <c r="B996" s="170"/>
      <c r="C996" s="170" t="s">
        <v>73</v>
      </c>
      <c r="D996" s="171"/>
      <c r="E996" s="169"/>
      <c r="F996" s="173">
        <v>1381.04</v>
      </c>
      <c r="G996" s="172" t="s">
        <v>787</v>
      </c>
      <c r="H996" s="169">
        <v>1</v>
      </c>
      <c r="I996" s="173">
        <v>366.87</v>
      </c>
      <c r="J996" s="169">
        <v>34.51</v>
      </c>
      <c r="K996" s="173">
        <v>12660.68</v>
      </c>
    </row>
    <row r="997" spans="1:11" ht="28.5" x14ac:dyDescent="0.35">
      <c r="A997" s="170"/>
      <c r="B997" s="170"/>
      <c r="C997" s="170" t="s">
        <v>74</v>
      </c>
      <c r="D997" s="171"/>
      <c r="E997" s="169"/>
      <c r="F997" s="173">
        <v>116.46</v>
      </c>
      <c r="G997" s="172" t="s">
        <v>788</v>
      </c>
      <c r="H997" s="169">
        <v>1</v>
      </c>
      <c r="I997" s="173">
        <v>33.630000000000003</v>
      </c>
      <c r="J997" s="169">
        <v>11.89</v>
      </c>
      <c r="K997" s="173">
        <v>399.86</v>
      </c>
    </row>
    <row r="998" spans="1:11" ht="28.5" x14ac:dyDescent="0.35">
      <c r="A998" s="170"/>
      <c r="B998" s="170"/>
      <c r="C998" s="170" t="s">
        <v>75</v>
      </c>
      <c r="D998" s="171"/>
      <c r="E998" s="169"/>
      <c r="F998" s="173">
        <v>12.49</v>
      </c>
      <c r="G998" s="172" t="s">
        <v>788</v>
      </c>
      <c r="H998" s="169">
        <v>1</v>
      </c>
      <c r="I998" s="174">
        <v>3.61</v>
      </c>
      <c r="J998" s="169">
        <v>34.51</v>
      </c>
      <c r="K998" s="174">
        <v>124.58</v>
      </c>
    </row>
    <row r="999" spans="1:11" ht="14.5" x14ac:dyDescent="0.35">
      <c r="A999" s="170"/>
      <c r="B999" s="170"/>
      <c r="C999" s="170" t="s">
        <v>76</v>
      </c>
      <c r="D999" s="171"/>
      <c r="E999" s="169"/>
      <c r="F999" s="173">
        <v>417.44</v>
      </c>
      <c r="G999" s="172" t="s">
        <v>77</v>
      </c>
      <c r="H999" s="169">
        <v>1</v>
      </c>
      <c r="I999" s="173">
        <v>91.84</v>
      </c>
      <c r="J999" s="169">
        <v>6.08</v>
      </c>
      <c r="K999" s="173">
        <v>558.39</v>
      </c>
    </row>
    <row r="1000" spans="1:11" ht="56" x14ac:dyDescent="0.35">
      <c r="A1000" s="170" t="s">
        <v>1144</v>
      </c>
      <c r="B1000" s="170" t="s">
        <v>1145</v>
      </c>
      <c r="C1000" s="170" t="s">
        <v>1146</v>
      </c>
      <c r="D1000" s="171" t="s">
        <v>95</v>
      </c>
      <c r="E1000" s="169">
        <v>22</v>
      </c>
      <c r="F1000" s="173">
        <v>157.54</v>
      </c>
      <c r="G1000" s="175" t="s">
        <v>77</v>
      </c>
      <c r="H1000" s="169">
        <v>1</v>
      </c>
      <c r="I1000" s="173">
        <v>3465.88</v>
      </c>
      <c r="J1000" s="169">
        <v>7.17</v>
      </c>
      <c r="K1000" s="173">
        <v>24850.36</v>
      </c>
    </row>
    <row r="1001" spans="1:11" ht="42" x14ac:dyDescent="0.35">
      <c r="A1001" s="170" t="s">
        <v>1147</v>
      </c>
      <c r="B1001" s="170" t="s">
        <v>1124</v>
      </c>
      <c r="C1001" s="170" t="s">
        <v>1125</v>
      </c>
      <c r="D1001" s="171" t="s">
        <v>93</v>
      </c>
      <c r="E1001" s="169">
        <v>22</v>
      </c>
      <c r="F1001" s="173">
        <v>27.79</v>
      </c>
      <c r="G1001" s="175" t="s">
        <v>77</v>
      </c>
      <c r="H1001" s="169">
        <v>1</v>
      </c>
      <c r="I1001" s="173">
        <v>611.38</v>
      </c>
      <c r="J1001" s="169">
        <v>2.31</v>
      </c>
      <c r="K1001" s="173">
        <v>1412.29</v>
      </c>
    </row>
    <row r="1002" spans="1:11" ht="42" x14ac:dyDescent="0.35">
      <c r="A1002" s="170" t="s">
        <v>1148</v>
      </c>
      <c r="B1002" s="170" t="s">
        <v>1070</v>
      </c>
      <c r="C1002" s="170" t="s">
        <v>1071</v>
      </c>
      <c r="D1002" s="171" t="s">
        <v>1072</v>
      </c>
      <c r="E1002" s="169">
        <v>4.4000000000000004</v>
      </c>
      <c r="F1002" s="173">
        <v>475.52</v>
      </c>
      <c r="G1002" s="175" t="s">
        <v>77</v>
      </c>
      <c r="H1002" s="169">
        <v>1</v>
      </c>
      <c r="I1002" s="173">
        <v>2092.29</v>
      </c>
      <c r="J1002" s="169">
        <v>6.81</v>
      </c>
      <c r="K1002" s="173">
        <v>14248.49</v>
      </c>
    </row>
    <row r="1003" spans="1:11" ht="28" x14ac:dyDescent="0.35">
      <c r="A1003" s="170" t="s">
        <v>1149</v>
      </c>
      <c r="B1003" s="170" t="s">
        <v>1074</v>
      </c>
      <c r="C1003" s="170" t="s">
        <v>1075</v>
      </c>
      <c r="D1003" s="171" t="s">
        <v>104</v>
      </c>
      <c r="E1003" s="169">
        <v>0.44</v>
      </c>
      <c r="F1003" s="173">
        <v>687.83</v>
      </c>
      <c r="G1003" s="175" t="s">
        <v>77</v>
      </c>
      <c r="H1003" s="169">
        <v>1</v>
      </c>
      <c r="I1003" s="173">
        <v>302.64999999999998</v>
      </c>
      <c r="J1003" s="169">
        <v>58.33</v>
      </c>
      <c r="K1003" s="173">
        <v>17653.57</v>
      </c>
    </row>
    <row r="1004" spans="1:11" ht="14.5" x14ac:dyDescent="0.35">
      <c r="A1004" s="170"/>
      <c r="B1004" s="170"/>
      <c r="C1004" s="170" t="s">
        <v>79</v>
      </c>
      <c r="D1004" s="171" t="s">
        <v>80</v>
      </c>
      <c r="E1004" s="169">
        <v>110</v>
      </c>
      <c r="F1004" s="173"/>
      <c r="G1004" s="172"/>
      <c r="H1004" s="169"/>
      <c r="I1004" s="173">
        <v>403.56</v>
      </c>
      <c r="J1004" s="169">
        <v>90</v>
      </c>
      <c r="K1004" s="173">
        <v>11394.61</v>
      </c>
    </row>
    <row r="1005" spans="1:11" ht="14.5" x14ac:dyDescent="0.35">
      <c r="A1005" s="170"/>
      <c r="B1005" s="170"/>
      <c r="C1005" s="170" t="s">
        <v>81</v>
      </c>
      <c r="D1005" s="171" t="s">
        <v>80</v>
      </c>
      <c r="E1005" s="169">
        <v>74</v>
      </c>
      <c r="F1005" s="173"/>
      <c r="G1005" s="172"/>
      <c r="H1005" s="169"/>
      <c r="I1005" s="173">
        <v>271.48</v>
      </c>
      <c r="J1005" s="169">
        <v>41</v>
      </c>
      <c r="K1005" s="173">
        <v>5190.88</v>
      </c>
    </row>
    <row r="1006" spans="1:11" ht="14.5" x14ac:dyDescent="0.35">
      <c r="A1006" s="170"/>
      <c r="B1006" s="170"/>
      <c r="C1006" s="170" t="s">
        <v>82</v>
      </c>
      <c r="D1006" s="171" t="s">
        <v>80</v>
      </c>
      <c r="E1006" s="169">
        <v>175</v>
      </c>
      <c r="F1006" s="173"/>
      <c r="G1006" s="172"/>
      <c r="H1006" s="169"/>
      <c r="I1006" s="173">
        <v>6.32</v>
      </c>
      <c r="J1006" s="169">
        <v>160</v>
      </c>
      <c r="K1006" s="173">
        <v>199.33</v>
      </c>
    </row>
    <row r="1007" spans="1:11" ht="28.5" x14ac:dyDescent="0.35">
      <c r="A1007" s="176"/>
      <c r="B1007" s="176"/>
      <c r="C1007" s="176" t="s">
        <v>83</v>
      </c>
      <c r="D1007" s="177" t="s">
        <v>84</v>
      </c>
      <c r="E1007" s="178">
        <v>122</v>
      </c>
      <c r="F1007" s="179"/>
      <c r="G1007" s="180" t="s">
        <v>787</v>
      </c>
      <c r="H1007" s="178">
        <v>1</v>
      </c>
      <c r="I1007" s="179">
        <v>32.409999999999997</v>
      </c>
      <c r="J1007" s="178"/>
      <c r="K1007" s="179"/>
    </row>
    <row r="1008" spans="1:11" ht="14" x14ac:dyDescent="0.3">
      <c r="C1008" s="164" t="s">
        <v>85</v>
      </c>
      <c r="H1008" s="254">
        <v>7645.9</v>
      </c>
      <c r="I1008" s="254"/>
      <c r="J1008" s="254">
        <v>88568.46</v>
      </c>
      <c r="K1008" s="254"/>
    </row>
    <row r="1009" spans="1:11" ht="14" x14ac:dyDescent="0.3">
      <c r="C1009" s="164" t="s">
        <v>86</v>
      </c>
      <c r="H1009" s="253">
        <v>0</v>
      </c>
      <c r="I1009" s="253"/>
      <c r="J1009" s="253">
        <v>0</v>
      </c>
      <c r="K1009" s="253"/>
    </row>
    <row r="1010" spans="1:11" ht="14" x14ac:dyDescent="0.3">
      <c r="C1010" s="164" t="s">
        <v>87</v>
      </c>
      <c r="H1010" s="253">
        <v>7645.9</v>
      </c>
      <c r="I1010" s="253"/>
      <c r="J1010" s="253">
        <v>88568.46</v>
      </c>
      <c r="K1010" s="253"/>
    </row>
    <row r="1012" spans="1:11" ht="118" x14ac:dyDescent="0.35">
      <c r="A1012" s="170">
        <v>122</v>
      </c>
      <c r="B1012" s="170" t="s">
        <v>1142</v>
      </c>
      <c r="C1012" s="170" t="s">
        <v>1143</v>
      </c>
      <c r="D1012" s="171" t="s">
        <v>1058</v>
      </c>
      <c r="E1012" s="169">
        <v>0.26400000000000001</v>
      </c>
      <c r="F1012" s="173"/>
      <c r="G1012" s="172"/>
      <c r="H1012" s="169"/>
      <c r="I1012" s="173"/>
      <c r="J1012" s="169"/>
      <c r="K1012" s="173"/>
    </row>
    <row r="1013" spans="1:11" x14ac:dyDescent="0.25">
      <c r="C1013" s="181" t="s">
        <v>1150</v>
      </c>
    </row>
    <row r="1014" spans="1:11" ht="28.5" x14ac:dyDescent="0.35">
      <c r="A1014" s="170"/>
      <c r="B1014" s="170"/>
      <c r="C1014" s="170" t="s">
        <v>73</v>
      </c>
      <c r="D1014" s="171"/>
      <c r="E1014" s="169"/>
      <c r="F1014" s="173">
        <v>1381.04</v>
      </c>
      <c r="G1014" s="172" t="s">
        <v>787</v>
      </c>
      <c r="H1014" s="169">
        <v>1</v>
      </c>
      <c r="I1014" s="173">
        <v>440.25</v>
      </c>
      <c r="J1014" s="169">
        <v>34.51</v>
      </c>
      <c r="K1014" s="173">
        <v>15193.03</v>
      </c>
    </row>
    <row r="1015" spans="1:11" ht="28.5" x14ac:dyDescent="0.35">
      <c r="A1015" s="170"/>
      <c r="B1015" s="170"/>
      <c r="C1015" s="170" t="s">
        <v>74</v>
      </c>
      <c r="D1015" s="171"/>
      <c r="E1015" s="169"/>
      <c r="F1015" s="173">
        <v>116.46</v>
      </c>
      <c r="G1015" s="172" t="s">
        <v>788</v>
      </c>
      <c r="H1015" s="169">
        <v>1</v>
      </c>
      <c r="I1015" s="173">
        <v>40.35</v>
      </c>
      <c r="J1015" s="169">
        <v>11.89</v>
      </c>
      <c r="K1015" s="173">
        <v>479.76</v>
      </c>
    </row>
    <row r="1016" spans="1:11" ht="28.5" x14ac:dyDescent="0.35">
      <c r="A1016" s="170"/>
      <c r="B1016" s="170"/>
      <c r="C1016" s="170" t="s">
        <v>75</v>
      </c>
      <c r="D1016" s="171"/>
      <c r="E1016" s="169"/>
      <c r="F1016" s="173">
        <v>12.49</v>
      </c>
      <c r="G1016" s="172" t="s">
        <v>788</v>
      </c>
      <c r="H1016" s="169">
        <v>1</v>
      </c>
      <c r="I1016" s="174">
        <v>4.33</v>
      </c>
      <c r="J1016" s="169">
        <v>34.51</v>
      </c>
      <c r="K1016" s="174">
        <v>149.43</v>
      </c>
    </row>
    <row r="1017" spans="1:11" ht="14.5" x14ac:dyDescent="0.35">
      <c r="A1017" s="170"/>
      <c r="B1017" s="170"/>
      <c r="C1017" s="170" t="s">
        <v>76</v>
      </c>
      <c r="D1017" s="171"/>
      <c r="E1017" s="169"/>
      <c r="F1017" s="173">
        <v>417.44</v>
      </c>
      <c r="G1017" s="172" t="s">
        <v>77</v>
      </c>
      <c r="H1017" s="169">
        <v>1</v>
      </c>
      <c r="I1017" s="173">
        <v>110.2</v>
      </c>
      <c r="J1017" s="169">
        <v>6.08</v>
      </c>
      <c r="K1017" s="173">
        <v>670.02</v>
      </c>
    </row>
    <row r="1018" spans="1:11" ht="56" x14ac:dyDescent="0.35">
      <c r="A1018" s="170" t="s">
        <v>1151</v>
      </c>
      <c r="B1018" s="170" t="s">
        <v>1145</v>
      </c>
      <c r="C1018" s="170" t="s">
        <v>1152</v>
      </c>
      <c r="D1018" s="171" t="s">
        <v>95</v>
      </c>
      <c r="E1018" s="169">
        <v>26.4</v>
      </c>
      <c r="F1018" s="173">
        <v>157.54</v>
      </c>
      <c r="G1018" s="175" t="s">
        <v>77</v>
      </c>
      <c r="H1018" s="169">
        <v>1</v>
      </c>
      <c r="I1018" s="173">
        <v>4159.0600000000004</v>
      </c>
      <c r="J1018" s="169">
        <v>7.17</v>
      </c>
      <c r="K1018" s="173">
        <v>29820.46</v>
      </c>
    </row>
    <row r="1019" spans="1:11" ht="42" x14ac:dyDescent="0.35">
      <c r="A1019" s="170" t="s">
        <v>1153</v>
      </c>
      <c r="B1019" s="170" t="s">
        <v>1124</v>
      </c>
      <c r="C1019" s="170" t="s">
        <v>1125</v>
      </c>
      <c r="D1019" s="171" t="s">
        <v>93</v>
      </c>
      <c r="E1019" s="169">
        <v>26.4</v>
      </c>
      <c r="F1019" s="173">
        <v>27.79</v>
      </c>
      <c r="G1019" s="175" t="s">
        <v>77</v>
      </c>
      <c r="H1019" s="169">
        <v>1</v>
      </c>
      <c r="I1019" s="173">
        <v>733.66</v>
      </c>
      <c r="J1019" s="169">
        <v>2.31</v>
      </c>
      <c r="K1019" s="173">
        <v>1694.75</v>
      </c>
    </row>
    <row r="1020" spans="1:11" ht="42" x14ac:dyDescent="0.35">
      <c r="A1020" s="170" t="s">
        <v>1154</v>
      </c>
      <c r="B1020" s="170" t="s">
        <v>1070</v>
      </c>
      <c r="C1020" s="170" t="s">
        <v>1071</v>
      </c>
      <c r="D1020" s="171" t="s">
        <v>1072</v>
      </c>
      <c r="E1020" s="169">
        <v>5.3</v>
      </c>
      <c r="F1020" s="173">
        <v>475.52</v>
      </c>
      <c r="G1020" s="175" t="s">
        <v>77</v>
      </c>
      <c r="H1020" s="169">
        <v>1</v>
      </c>
      <c r="I1020" s="173">
        <v>2520.2600000000002</v>
      </c>
      <c r="J1020" s="169">
        <v>6.81</v>
      </c>
      <c r="K1020" s="173">
        <v>17162.97</v>
      </c>
    </row>
    <row r="1021" spans="1:11" ht="28" x14ac:dyDescent="0.35">
      <c r="A1021" s="170" t="s">
        <v>1155</v>
      </c>
      <c r="B1021" s="170" t="s">
        <v>1074</v>
      </c>
      <c r="C1021" s="170" t="s">
        <v>1075</v>
      </c>
      <c r="D1021" s="171" t="s">
        <v>104</v>
      </c>
      <c r="E1021" s="169">
        <v>0.53</v>
      </c>
      <c r="F1021" s="173">
        <v>687.83</v>
      </c>
      <c r="G1021" s="175" t="s">
        <v>77</v>
      </c>
      <c r="H1021" s="169">
        <v>1</v>
      </c>
      <c r="I1021" s="173">
        <v>364.55</v>
      </c>
      <c r="J1021" s="169">
        <v>58.33</v>
      </c>
      <c r="K1021" s="173">
        <v>21264.2</v>
      </c>
    </row>
    <row r="1022" spans="1:11" ht="14.5" x14ac:dyDescent="0.35">
      <c r="A1022" s="170"/>
      <c r="B1022" s="170"/>
      <c r="C1022" s="170" t="s">
        <v>79</v>
      </c>
      <c r="D1022" s="171" t="s">
        <v>80</v>
      </c>
      <c r="E1022" s="169">
        <v>110</v>
      </c>
      <c r="F1022" s="173"/>
      <c r="G1022" s="172"/>
      <c r="H1022" s="169"/>
      <c r="I1022" s="173">
        <v>484.28</v>
      </c>
      <c r="J1022" s="169">
        <v>90</v>
      </c>
      <c r="K1022" s="173">
        <v>13673.73</v>
      </c>
    </row>
    <row r="1023" spans="1:11" ht="14.5" x14ac:dyDescent="0.35">
      <c r="A1023" s="170"/>
      <c r="B1023" s="170"/>
      <c r="C1023" s="170" t="s">
        <v>81</v>
      </c>
      <c r="D1023" s="171" t="s">
        <v>80</v>
      </c>
      <c r="E1023" s="169">
        <v>74</v>
      </c>
      <c r="F1023" s="173"/>
      <c r="G1023" s="172"/>
      <c r="H1023" s="169"/>
      <c r="I1023" s="173">
        <v>325.79000000000002</v>
      </c>
      <c r="J1023" s="169">
        <v>41</v>
      </c>
      <c r="K1023" s="173">
        <v>6229.14</v>
      </c>
    </row>
    <row r="1024" spans="1:11" ht="14.5" x14ac:dyDescent="0.35">
      <c r="A1024" s="170"/>
      <c r="B1024" s="170"/>
      <c r="C1024" s="170" t="s">
        <v>82</v>
      </c>
      <c r="D1024" s="171" t="s">
        <v>80</v>
      </c>
      <c r="E1024" s="169">
        <v>175</v>
      </c>
      <c r="F1024" s="173"/>
      <c r="G1024" s="172"/>
      <c r="H1024" s="169"/>
      <c r="I1024" s="173">
        <v>7.58</v>
      </c>
      <c r="J1024" s="169">
        <v>160</v>
      </c>
      <c r="K1024" s="173">
        <v>239.09</v>
      </c>
    </row>
    <row r="1025" spans="1:11" ht="28.5" x14ac:dyDescent="0.35">
      <c r="A1025" s="176"/>
      <c r="B1025" s="176"/>
      <c r="C1025" s="176" t="s">
        <v>83</v>
      </c>
      <c r="D1025" s="177" t="s">
        <v>84</v>
      </c>
      <c r="E1025" s="178">
        <v>122</v>
      </c>
      <c r="F1025" s="179"/>
      <c r="G1025" s="180" t="s">
        <v>787</v>
      </c>
      <c r="H1025" s="178">
        <v>1</v>
      </c>
      <c r="I1025" s="179">
        <v>38.89</v>
      </c>
      <c r="J1025" s="178"/>
      <c r="K1025" s="179"/>
    </row>
    <row r="1026" spans="1:11" ht="14" x14ac:dyDescent="0.3">
      <c r="C1026" s="164" t="s">
        <v>85</v>
      </c>
      <c r="H1026" s="254">
        <v>9185.98</v>
      </c>
      <c r="I1026" s="254"/>
      <c r="J1026" s="254">
        <v>106427.15</v>
      </c>
      <c r="K1026" s="254"/>
    </row>
    <row r="1027" spans="1:11" ht="14" x14ac:dyDescent="0.3">
      <c r="C1027" s="164" t="s">
        <v>86</v>
      </c>
      <c r="H1027" s="253">
        <v>0</v>
      </c>
      <c r="I1027" s="253"/>
      <c r="J1027" s="253">
        <v>0</v>
      </c>
      <c r="K1027" s="253"/>
    </row>
    <row r="1028" spans="1:11" ht="14" x14ac:dyDescent="0.3">
      <c r="C1028" s="164" t="s">
        <v>87</v>
      </c>
      <c r="H1028" s="253">
        <v>9185.98</v>
      </c>
      <c r="I1028" s="253"/>
      <c r="J1028" s="253">
        <v>106427.15</v>
      </c>
      <c r="K1028" s="253"/>
    </row>
    <row r="1030" spans="1:11" ht="118" x14ac:dyDescent="0.35">
      <c r="A1030" s="170">
        <v>123</v>
      </c>
      <c r="B1030" s="170" t="s">
        <v>1142</v>
      </c>
      <c r="C1030" s="170" t="s">
        <v>1143</v>
      </c>
      <c r="D1030" s="171" t="s">
        <v>1058</v>
      </c>
      <c r="E1030" s="169">
        <v>0.23400000000000001</v>
      </c>
      <c r="F1030" s="173"/>
      <c r="G1030" s="172"/>
      <c r="H1030" s="169"/>
      <c r="I1030" s="173"/>
      <c r="J1030" s="169"/>
      <c r="K1030" s="173"/>
    </row>
    <row r="1031" spans="1:11" x14ac:dyDescent="0.25">
      <c r="C1031" s="181" t="s">
        <v>1156</v>
      </c>
    </row>
    <row r="1032" spans="1:11" ht="28.5" x14ac:dyDescent="0.35">
      <c r="A1032" s="170"/>
      <c r="B1032" s="170"/>
      <c r="C1032" s="170" t="s">
        <v>73</v>
      </c>
      <c r="D1032" s="171"/>
      <c r="E1032" s="169"/>
      <c r="F1032" s="173">
        <v>1381.04</v>
      </c>
      <c r="G1032" s="172" t="s">
        <v>787</v>
      </c>
      <c r="H1032" s="169">
        <v>1</v>
      </c>
      <c r="I1032" s="173">
        <v>390.22</v>
      </c>
      <c r="J1032" s="169">
        <v>34.51</v>
      </c>
      <c r="K1032" s="173">
        <v>13466.49</v>
      </c>
    </row>
    <row r="1033" spans="1:11" ht="28.5" x14ac:dyDescent="0.35">
      <c r="A1033" s="170"/>
      <c r="B1033" s="170"/>
      <c r="C1033" s="170" t="s">
        <v>74</v>
      </c>
      <c r="D1033" s="171"/>
      <c r="E1033" s="169"/>
      <c r="F1033" s="173">
        <v>116.46</v>
      </c>
      <c r="G1033" s="172" t="s">
        <v>788</v>
      </c>
      <c r="H1033" s="169">
        <v>1</v>
      </c>
      <c r="I1033" s="173">
        <v>35.770000000000003</v>
      </c>
      <c r="J1033" s="169">
        <v>11.89</v>
      </c>
      <c r="K1033" s="173">
        <v>425.31</v>
      </c>
    </row>
    <row r="1034" spans="1:11" ht="28.5" x14ac:dyDescent="0.35">
      <c r="A1034" s="170"/>
      <c r="B1034" s="170"/>
      <c r="C1034" s="170" t="s">
        <v>75</v>
      </c>
      <c r="D1034" s="171"/>
      <c r="E1034" s="169"/>
      <c r="F1034" s="173">
        <v>12.49</v>
      </c>
      <c r="G1034" s="172" t="s">
        <v>788</v>
      </c>
      <c r="H1034" s="169">
        <v>1</v>
      </c>
      <c r="I1034" s="174">
        <v>3.84</v>
      </c>
      <c r="J1034" s="169">
        <v>34.51</v>
      </c>
      <c r="K1034" s="174">
        <v>132.52000000000001</v>
      </c>
    </row>
    <row r="1035" spans="1:11" ht="14.5" x14ac:dyDescent="0.35">
      <c r="A1035" s="170"/>
      <c r="B1035" s="170"/>
      <c r="C1035" s="170" t="s">
        <v>76</v>
      </c>
      <c r="D1035" s="171"/>
      <c r="E1035" s="169"/>
      <c r="F1035" s="173">
        <v>417.44</v>
      </c>
      <c r="G1035" s="172" t="s">
        <v>77</v>
      </c>
      <c r="H1035" s="169">
        <v>1</v>
      </c>
      <c r="I1035" s="173">
        <v>97.68</v>
      </c>
      <c r="J1035" s="169">
        <v>6.08</v>
      </c>
      <c r="K1035" s="173">
        <v>593.89</v>
      </c>
    </row>
    <row r="1036" spans="1:11" ht="56" x14ac:dyDescent="0.35">
      <c r="A1036" s="170" t="s">
        <v>1157</v>
      </c>
      <c r="B1036" s="170" t="s">
        <v>1145</v>
      </c>
      <c r="C1036" s="170" t="s">
        <v>1158</v>
      </c>
      <c r="D1036" s="171" t="s">
        <v>95</v>
      </c>
      <c r="E1036" s="169">
        <v>23.4</v>
      </c>
      <c r="F1036" s="173">
        <v>157.54</v>
      </c>
      <c r="G1036" s="175" t="s">
        <v>77</v>
      </c>
      <c r="H1036" s="169">
        <v>1</v>
      </c>
      <c r="I1036" s="173">
        <v>3686.44</v>
      </c>
      <c r="J1036" s="169">
        <v>7.17</v>
      </c>
      <c r="K1036" s="173">
        <v>26431.77</v>
      </c>
    </row>
    <row r="1037" spans="1:11" ht="42" x14ac:dyDescent="0.35">
      <c r="A1037" s="170" t="s">
        <v>1159</v>
      </c>
      <c r="B1037" s="170" t="s">
        <v>1124</v>
      </c>
      <c r="C1037" s="170" t="s">
        <v>1125</v>
      </c>
      <c r="D1037" s="171" t="s">
        <v>93</v>
      </c>
      <c r="E1037" s="169">
        <v>23.4</v>
      </c>
      <c r="F1037" s="173">
        <v>27.79</v>
      </c>
      <c r="G1037" s="175" t="s">
        <v>77</v>
      </c>
      <c r="H1037" s="169">
        <v>1</v>
      </c>
      <c r="I1037" s="173">
        <v>650.29</v>
      </c>
      <c r="J1037" s="169">
        <v>2.31</v>
      </c>
      <c r="K1037" s="173">
        <v>1502.17</v>
      </c>
    </row>
    <row r="1038" spans="1:11" ht="42" x14ac:dyDescent="0.35">
      <c r="A1038" s="170" t="s">
        <v>1160</v>
      </c>
      <c r="B1038" s="170" t="s">
        <v>1070</v>
      </c>
      <c r="C1038" s="170" t="s">
        <v>1071</v>
      </c>
      <c r="D1038" s="171" t="s">
        <v>1072</v>
      </c>
      <c r="E1038" s="169">
        <v>4.7</v>
      </c>
      <c r="F1038" s="173">
        <v>475.52</v>
      </c>
      <c r="G1038" s="175" t="s">
        <v>77</v>
      </c>
      <c r="H1038" s="169">
        <v>1</v>
      </c>
      <c r="I1038" s="173">
        <v>2234.94</v>
      </c>
      <c r="J1038" s="169">
        <v>6.81</v>
      </c>
      <c r="K1038" s="173">
        <v>15219.94</v>
      </c>
    </row>
    <row r="1039" spans="1:11" ht="28" x14ac:dyDescent="0.35">
      <c r="A1039" s="170" t="s">
        <v>1161</v>
      </c>
      <c r="B1039" s="170" t="s">
        <v>1074</v>
      </c>
      <c r="C1039" s="170" t="s">
        <v>1075</v>
      </c>
      <c r="D1039" s="171" t="s">
        <v>104</v>
      </c>
      <c r="E1039" s="169">
        <v>0.47</v>
      </c>
      <c r="F1039" s="173">
        <v>687.83</v>
      </c>
      <c r="G1039" s="175" t="s">
        <v>77</v>
      </c>
      <c r="H1039" s="169">
        <v>1</v>
      </c>
      <c r="I1039" s="173">
        <v>323.27999999999997</v>
      </c>
      <c r="J1039" s="169">
        <v>58.33</v>
      </c>
      <c r="K1039" s="173">
        <v>18856.919999999998</v>
      </c>
    </row>
    <row r="1040" spans="1:11" ht="14.5" x14ac:dyDescent="0.35">
      <c r="A1040" s="170"/>
      <c r="B1040" s="170"/>
      <c r="C1040" s="170" t="s">
        <v>79</v>
      </c>
      <c r="D1040" s="171" t="s">
        <v>80</v>
      </c>
      <c r="E1040" s="169">
        <v>110</v>
      </c>
      <c r="F1040" s="173"/>
      <c r="G1040" s="172"/>
      <c r="H1040" s="169"/>
      <c r="I1040" s="173">
        <v>429.24</v>
      </c>
      <c r="J1040" s="169">
        <v>90</v>
      </c>
      <c r="K1040" s="173">
        <v>12119.84</v>
      </c>
    </row>
    <row r="1041" spans="1:11" ht="14.5" x14ac:dyDescent="0.35">
      <c r="A1041" s="170"/>
      <c r="B1041" s="170"/>
      <c r="C1041" s="170" t="s">
        <v>81</v>
      </c>
      <c r="D1041" s="171" t="s">
        <v>80</v>
      </c>
      <c r="E1041" s="169">
        <v>74</v>
      </c>
      <c r="F1041" s="173"/>
      <c r="G1041" s="172"/>
      <c r="H1041" s="169"/>
      <c r="I1041" s="173">
        <v>288.76</v>
      </c>
      <c r="J1041" s="169">
        <v>41</v>
      </c>
      <c r="K1041" s="173">
        <v>5521.26</v>
      </c>
    </row>
    <row r="1042" spans="1:11" ht="14.5" x14ac:dyDescent="0.35">
      <c r="A1042" s="170"/>
      <c r="B1042" s="170"/>
      <c r="C1042" s="170" t="s">
        <v>82</v>
      </c>
      <c r="D1042" s="171" t="s">
        <v>80</v>
      </c>
      <c r="E1042" s="169">
        <v>175</v>
      </c>
      <c r="F1042" s="173"/>
      <c r="G1042" s="172"/>
      <c r="H1042" s="169"/>
      <c r="I1042" s="173">
        <v>6.72</v>
      </c>
      <c r="J1042" s="169">
        <v>160</v>
      </c>
      <c r="K1042" s="173">
        <v>212.03</v>
      </c>
    </row>
    <row r="1043" spans="1:11" ht="28.5" x14ac:dyDescent="0.35">
      <c r="A1043" s="176"/>
      <c r="B1043" s="176"/>
      <c r="C1043" s="176" t="s">
        <v>83</v>
      </c>
      <c r="D1043" s="177" t="s">
        <v>84</v>
      </c>
      <c r="E1043" s="178">
        <v>122</v>
      </c>
      <c r="F1043" s="179"/>
      <c r="G1043" s="180" t="s">
        <v>787</v>
      </c>
      <c r="H1043" s="178">
        <v>1</v>
      </c>
      <c r="I1043" s="179">
        <v>34.47</v>
      </c>
      <c r="J1043" s="178"/>
      <c r="K1043" s="179"/>
    </row>
    <row r="1044" spans="1:11" ht="14" x14ac:dyDescent="0.3">
      <c r="C1044" s="164" t="s">
        <v>85</v>
      </c>
      <c r="H1044" s="254">
        <v>8143.34</v>
      </c>
      <c r="I1044" s="254"/>
      <c r="J1044" s="254">
        <v>94349.62</v>
      </c>
      <c r="K1044" s="254"/>
    </row>
    <row r="1045" spans="1:11" ht="14" x14ac:dyDescent="0.3">
      <c r="C1045" s="164" t="s">
        <v>86</v>
      </c>
      <c r="H1045" s="253">
        <v>0</v>
      </c>
      <c r="I1045" s="253"/>
      <c r="J1045" s="253">
        <v>0</v>
      </c>
      <c r="K1045" s="253"/>
    </row>
    <row r="1046" spans="1:11" ht="14" x14ac:dyDescent="0.3">
      <c r="C1046" s="164" t="s">
        <v>87</v>
      </c>
      <c r="H1046" s="253">
        <v>8143.34</v>
      </c>
      <c r="I1046" s="253"/>
      <c r="J1046" s="253">
        <v>94349.62</v>
      </c>
      <c r="K1046" s="253"/>
    </row>
    <row r="1048" spans="1:11" ht="118" x14ac:dyDescent="0.35">
      <c r="A1048" s="170">
        <v>124</v>
      </c>
      <c r="B1048" s="170" t="s">
        <v>1142</v>
      </c>
      <c r="C1048" s="170" t="s">
        <v>1143</v>
      </c>
      <c r="D1048" s="171" t="s">
        <v>1058</v>
      </c>
      <c r="E1048" s="169">
        <v>0.252</v>
      </c>
      <c r="F1048" s="173"/>
      <c r="G1048" s="172"/>
      <c r="H1048" s="169"/>
      <c r="I1048" s="173"/>
      <c r="J1048" s="169"/>
      <c r="K1048" s="173"/>
    </row>
    <row r="1049" spans="1:11" x14ac:dyDescent="0.25">
      <c r="C1049" s="181" t="s">
        <v>1162</v>
      </c>
    </row>
    <row r="1050" spans="1:11" ht="28.5" x14ac:dyDescent="0.35">
      <c r="A1050" s="170"/>
      <c r="B1050" s="170"/>
      <c r="C1050" s="170" t="s">
        <v>73</v>
      </c>
      <c r="D1050" s="171"/>
      <c r="E1050" s="169"/>
      <c r="F1050" s="173">
        <v>1381.04</v>
      </c>
      <c r="G1050" s="172" t="s">
        <v>787</v>
      </c>
      <c r="H1050" s="169">
        <v>1</v>
      </c>
      <c r="I1050" s="173">
        <v>420.24</v>
      </c>
      <c r="J1050" s="169">
        <v>34.51</v>
      </c>
      <c r="K1050" s="173">
        <v>14502.48</v>
      </c>
    </row>
    <row r="1051" spans="1:11" ht="28.5" x14ac:dyDescent="0.35">
      <c r="A1051" s="170"/>
      <c r="B1051" s="170"/>
      <c r="C1051" s="170" t="s">
        <v>74</v>
      </c>
      <c r="D1051" s="171"/>
      <c r="E1051" s="169"/>
      <c r="F1051" s="173">
        <v>116.46</v>
      </c>
      <c r="G1051" s="172" t="s">
        <v>788</v>
      </c>
      <c r="H1051" s="169">
        <v>1</v>
      </c>
      <c r="I1051" s="173">
        <v>38.520000000000003</v>
      </c>
      <c r="J1051" s="169">
        <v>11.89</v>
      </c>
      <c r="K1051" s="173">
        <v>458</v>
      </c>
    </row>
    <row r="1052" spans="1:11" ht="28.5" x14ac:dyDescent="0.35">
      <c r="A1052" s="170"/>
      <c r="B1052" s="170"/>
      <c r="C1052" s="170" t="s">
        <v>75</v>
      </c>
      <c r="D1052" s="171"/>
      <c r="E1052" s="169"/>
      <c r="F1052" s="173">
        <v>12.49</v>
      </c>
      <c r="G1052" s="172" t="s">
        <v>788</v>
      </c>
      <c r="H1052" s="169">
        <v>1</v>
      </c>
      <c r="I1052" s="174">
        <v>4.13</v>
      </c>
      <c r="J1052" s="169">
        <v>34.51</v>
      </c>
      <c r="K1052" s="174">
        <v>142.53</v>
      </c>
    </row>
    <row r="1053" spans="1:11" ht="14.5" x14ac:dyDescent="0.35">
      <c r="A1053" s="170"/>
      <c r="B1053" s="170"/>
      <c r="C1053" s="170" t="s">
        <v>76</v>
      </c>
      <c r="D1053" s="171"/>
      <c r="E1053" s="169"/>
      <c r="F1053" s="173">
        <v>417.44</v>
      </c>
      <c r="G1053" s="172" t="s">
        <v>77</v>
      </c>
      <c r="H1053" s="169">
        <v>1</v>
      </c>
      <c r="I1053" s="173">
        <v>105.19</v>
      </c>
      <c r="J1053" s="169">
        <v>6.08</v>
      </c>
      <c r="K1053" s="173">
        <v>639.55999999999995</v>
      </c>
    </row>
    <row r="1054" spans="1:11" ht="56" x14ac:dyDescent="0.35">
      <c r="A1054" s="170" t="s">
        <v>1163</v>
      </c>
      <c r="B1054" s="170" t="s">
        <v>1145</v>
      </c>
      <c r="C1054" s="170" t="s">
        <v>1164</v>
      </c>
      <c r="D1054" s="171" t="s">
        <v>95</v>
      </c>
      <c r="E1054" s="169">
        <v>25.2</v>
      </c>
      <c r="F1054" s="173">
        <v>157.54</v>
      </c>
      <c r="G1054" s="175" t="s">
        <v>77</v>
      </c>
      <c r="H1054" s="169">
        <v>1</v>
      </c>
      <c r="I1054" s="173">
        <v>3970.01</v>
      </c>
      <c r="J1054" s="169">
        <v>7.17</v>
      </c>
      <c r="K1054" s="173">
        <v>28464.97</v>
      </c>
    </row>
    <row r="1055" spans="1:11" ht="42" x14ac:dyDescent="0.35">
      <c r="A1055" s="170" t="s">
        <v>1165</v>
      </c>
      <c r="B1055" s="170" t="s">
        <v>1124</v>
      </c>
      <c r="C1055" s="170" t="s">
        <v>1125</v>
      </c>
      <c r="D1055" s="171" t="s">
        <v>93</v>
      </c>
      <c r="E1055" s="169">
        <v>25.2</v>
      </c>
      <c r="F1055" s="173">
        <v>27.79</v>
      </c>
      <c r="G1055" s="175" t="s">
        <v>77</v>
      </c>
      <c r="H1055" s="169">
        <v>1</v>
      </c>
      <c r="I1055" s="173">
        <v>700.31</v>
      </c>
      <c r="J1055" s="169">
        <v>2.31</v>
      </c>
      <c r="K1055" s="173">
        <v>1617.72</v>
      </c>
    </row>
    <row r="1056" spans="1:11" ht="42" x14ac:dyDescent="0.35">
      <c r="A1056" s="170" t="s">
        <v>1166</v>
      </c>
      <c r="B1056" s="170" t="s">
        <v>1070</v>
      </c>
      <c r="C1056" s="170" t="s">
        <v>1071</v>
      </c>
      <c r="D1056" s="171" t="s">
        <v>1072</v>
      </c>
      <c r="E1056" s="169">
        <v>5</v>
      </c>
      <c r="F1056" s="173">
        <v>475.52</v>
      </c>
      <c r="G1056" s="175" t="s">
        <v>77</v>
      </c>
      <c r="H1056" s="169">
        <v>1</v>
      </c>
      <c r="I1056" s="173">
        <v>2377.6</v>
      </c>
      <c r="J1056" s="169">
        <v>6.81</v>
      </c>
      <c r="K1056" s="173">
        <v>16191.46</v>
      </c>
    </row>
    <row r="1057" spans="1:11" ht="28" x14ac:dyDescent="0.35">
      <c r="A1057" s="170" t="s">
        <v>1167</v>
      </c>
      <c r="B1057" s="170" t="s">
        <v>1074</v>
      </c>
      <c r="C1057" s="170" t="s">
        <v>1075</v>
      </c>
      <c r="D1057" s="171" t="s">
        <v>104</v>
      </c>
      <c r="E1057" s="169">
        <v>0.5</v>
      </c>
      <c r="F1057" s="173">
        <v>687.83</v>
      </c>
      <c r="G1057" s="175" t="s">
        <v>77</v>
      </c>
      <c r="H1057" s="169">
        <v>1</v>
      </c>
      <c r="I1057" s="173">
        <v>343.92</v>
      </c>
      <c r="J1057" s="169">
        <v>58.33</v>
      </c>
      <c r="K1057" s="173">
        <v>20060.849999999999</v>
      </c>
    </row>
    <row r="1058" spans="1:11" ht="14.5" x14ac:dyDescent="0.35">
      <c r="A1058" s="170"/>
      <c r="B1058" s="170"/>
      <c r="C1058" s="170" t="s">
        <v>79</v>
      </c>
      <c r="D1058" s="171" t="s">
        <v>80</v>
      </c>
      <c r="E1058" s="169">
        <v>110</v>
      </c>
      <c r="F1058" s="173"/>
      <c r="G1058" s="172"/>
      <c r="H1058" s="169"/>
      <c r="I1058" s="173">
        <v>462.26</v>
      </c>
      <c r="J1058" s="169">
        <v>90</v>
      </c>
      <c r="K1058" s="173">
        <v>13052.23</v>
      </c>
    </row>
    <row r="1059" spans="1:11" ht="14.5" x14ac:dyDescent="0.35">
      <c r="A1059" s="170"/>
      <c r="B1059" s="170"/>
      <c r="C1059" s="170" t="s">
        <v>81</v>
      </c>
      <c r="D1059" s="171" t="s">
        <v>80</v>
      </c>
      <c r="E1059" s="169">
        <v>74</v>
      </c>
      <c r="F1059" s="173"/>
      <c r="G1059" s="172"/>
      <c r="H1059" s="169"/>
      <c r="I1059" s="173">
        <v>310.98</v>
      </c>
      <c r="J1059" s="169">
        <v>41</v>
      </c>
      <c r="K1059" s="173">
        <v>5946.02</v>
      </c>
    </row>
    <row r="1060" spans="1:11" ht="14.5" x14ac:dyDescent="0.35">
      <c r="A1060" s="170"/>
      <c r="B1060" s="170"/>
      <c r="C1060" s="170" t="s">
        <v>82</v>
      </c>
      <c r="D1060" s="171" t="s">
        <v>80</v>
      </c>
      <c r="E1060" s="169">
        <v>175</v>
      </c>
      <c r="F1060" s="173"/>
      <c r="G1060" s="172"/>
      <c r="H1060" s="169"/>
      <c r="I1060" s="173">
        <v>7.23</v>
      </c>
      <c r="J1060" s="169">
        <v>160</v>
      </c>
      <c r="K1060" s="173">
        <v>228.05</v>
      </c>
    </row>
    <row r="1061" spans="1:11" ht="28.5" x14ac:dyDescent="0.35">
      <c r="A1061" s="176"/>
      <c r="B1061" s="176"/>
      <c r="C1061" s="176" t="s">
        <v>83</v>
      </c>
      <c r="D1061" s="177" t="s">
        <v>84</v>
      </c>
      <c r="E1061" s="178">
        <v>122</v>
      </c>
      <c r="F1061" s="179"/>
      <c r="G1061" s="180" t="s">
        <v>787</v>
      </c>
      <c r="H1061" s="178">
        <v>1</v>
      </c>
      <c r="I1061" s="179">
        <v>37.119999999999997</v>
      </c>
      <c r="J1061" s="178"/>
      <c r="K1061" s="179"/>
    </row>
    <row r="1062" spans="1:11" ht="14" x14ac:dyDescent="0.3">
      <c r="C1062" s="164" t="s">
        <v>85</v>
      </c>
      <c r="H1062" s="254">
        <v>8736.26</v>
      </c>
      <c r="I1062" s="254"/>
      <c r="J1062" s="254">
        <v>101161.34</v>
      </c>
      <c r="K1062" s="254"/>
    </row>
    <row r="1063" spans="1:11" ht="14" x14ac:dyDescent="0.3">
      <c r="C1063" s="164" t="s">
        <v>86</v>
      </c>
      <c r="H1063" s="253">
        <v>0</v>
      </c>
      <c r="I1063" s="253"/>
      <c r="J1063" s="253">
        <v>0</v>
      </c>
      <c r="K1063" s="253"/>
    </row>
    <row r="1064" spans="1:11" ht="14" x14ac:dyDescent="0.3">
      <c r="C1064" s="164" t="s">
        <v>87</v>
      </c>
      <c r="H1064" s="253">
        <v>8736.26</v>
      </c>
      <c r="I1064" s="253"/>
      <c r="J1064" s="253">
        <v>101161.34</v>
      </c>
      <c r="K1064" s="253"/>
    </row>
    <row r="1066" spans="1:11" ht="118" x14ac:dyDescent="0.35">
      <c r="A1066" s="170">
        <v>125</v>
      </c>
      <c r="B1066" s="170" t="s">
        <v>1142</v>
      </c>
      <c r="C1066" s="170" t="s">
        <v>1143</v>
      </c>
      <c r="D1066" s="171" t="s">
        <v>1058</v>
      </c>
      <c r="E1066" s="169">
        <v>0.84799999999999998</v>
      </c>
      <c r="F1066" s="173"/>
      <c r="G1066" s="172"/>
      <c r="H1066" s="169"/>
      <c r="I1066" s="173"/>
      <c r="J1066" s="169"/>
      <c r="K1066" s="173"/>
    </row>
    <row r="1067" spans="1:11" x14ac:dyDescent="0.25">
      <c r="C1067" s="181" t="s">
        <v>1168</v>
      </c>
    </row>
    <row r="1068" spans="1:11" ht="28.5" x14ac:dyDescent="0.35">
      <c r="A1068" s="170"/>
      <c r="B1068" s="170"/>
      <c r="C1068" s="170" t="s">
        <v>73</v>
      </c>
      <c r="D1068" s="171"/>
      <c r="E1068" s="169"/>
      <c r="F1068" s="173">
        <v>1381.04</v>
      </c>
      <c r="G1068" s="172" t="s">
        <v>787</v>
      </c>
      <c r="H1068" s="169">
        <v>1</v>
      </c>
      <c r="I1068" s="173">
        <v>1414.13</v>
      </c>
      <c r="J1068" s="169">
        <v>34.51</v>
      </c>
      <c r="K1068" s="173">
        <v>48801.63</v>
      </c>
    </row>
    <row r="1069" spans="1:11" ht="28.5" x14ac:dyDescent="0.35">
      <c r="A1069" s="170"/>
      <c r="B1069" s="170"/>
      <c r="C1069" s="170" t="s">
        <v>74</v>
      </c>
      <c r="D1069" s="171"/>
      <c r="E1069" s="169"/>
      <c r="F1069" s="173">
        <v>116.46</v>
      </c>
      <c r="G1069" s="172" t="s">
        <v>788</v>
      </c>
      <c r="H1069" s="169">
        <v>1</v>
      </c>
      <c r="I1069" s="173">
        <v>129.62</v>
      </c>
      <c r="J1069" s="169">
        <v>11.89</v>
      </c>
      <c r="K1069" s="173">
        <v>1541.18</v>
      </c>
    </row>
    <row r="1070" spans="1:11" ht="28.5" x14ac:dyDescent="0.35">
      <c r="A1070" s="170"/>
      <c r="B1070" s="170"/>
      <c r="C1070" s="170" t="s">
        <v>75</v>
      </c>
      <c r="D1070" s="171"/>
      <c r="E1070" s="169"/>
      <c r="F1070" s="173">
        <v>12.49</v>
      </c>
      <c r="G1070" s="172" t="s">
        <v>788</v>
      </c>
      <c r="H1070" s="169">
        <v>1</v>
      </c>
      <c r="I1070" s="174">
        <v>13.9</v>
      </c>
      <c r="J1070" s="169">
        <v>34.51</v>
      </c>
      <c r="K1070" s="174">
        <v>479.69</v>
      </c>
    </row>
    <row r="1071" spans="1:11" ht="14.5" x14ac:dyDescent="0.35">
      <c r="A1071" s="170"/>
      <c r="B1071" s="170"/>
      <c r="C1071" s="170" t="s">
        <v>76</v>
      </c>
      <c r="D1071" s="171"/>
      <c r="E1071" s="169"/>
      <c r="F1071" s="173">
        <v>417.44</v>
      </c>
      <c r="G1071" s="172" t="s">
        <v>77</v>
      </c>
      <c r="H1071" s="169">
        <v>1</v>
      </c>
      <c r="I1071" s="173">
        <v>353.99</v>
      </c>
      <c r="J1071" s="169">
        <v>6.08</v>
      </c>
      <c r="K1071" s="173">
        <v>2152.2600000000002</v>
      </c>
    </row>
    <row r="1072" spans="1:11" ht="56" x14ac:dyDescent="0.35">
      <c r="A1072" s="170" t="s">
        <v>1169</v>
      </c>
      <c r="B1072" s="170" t="s">
        <v>1145</v>
      </c>
      <c r="C1072" s="170" t="s">
        <v>1170</v>
      </c>
      <c r="D1072" s="171" t="s">
        <v>95</v>
      </c>
      <c r="E1072" s="169">
        <v>84.8</v>
      </c>
      <c r="F1072" s="173">
        <v>157.54</v>
      </c>
      <c r="G1072" s="175" t="s">
        <v>77</v>
      </c>
      <c r="H1072" s="169">
        <v>1</v>
      </c>
      <c r="I1072" s="173">
        <v>13359.39</v>
      </c>
      <c r="J1072" s="169">
        <v>7.17</v>
      </c>
      <c r="K1072" s="173">
        <v>95786.83</v>
      </c>
    </row>
    <row r="1073" spans="1:11" ht="42" x14ac:dyDescent="0.35">
      <c r="A1073" s="170" t="s">
        <v>1171</v>
      </c>
      <c r="B1073" s="170" t="s">
        <v>1124</v>
      </c>
      <c r="C1073" s="170" t="s">
        <v>1125</v>
      </c>
      <c r="D1073" s="171" t="s">
        <v>93</v>
      </c>
      <c r="E1073" s="169">
        <v>84.8</v>
      </c>
      <c r="F1073" s="173">
        <v>27.79</v>
      </c>
      <c r="G1073" s="175" t="s">
        <v>77</v>
      </c>
      <c r="H1073" s="169">
        <v>1</v>
      </c>
      <c r="I1073" s="173">
        <v>2356.59</v>
      </c>
      <c r="J1073" s="169">
        <v>2.31</v>
      </c>
      <c r="K1073" s="173">
        <v>5443.72</v>
      </c>
    </row>
    <row r="1074" spans="1:11" ht="42" x14ac:dyDescent="0.35">
      <c r="A1074" s="170" t="s">
        <v>1172</v>
      </c>
      <c r="B1074" s="170" t="s">
        <v>1070</v>
      </c>
      <c r="C1074" s="170" t="s">
        <v>1071</v>
      </c>
      <c r="D1074" s="171" t="s">
        <v>1072</v>
      </c>
      <c r="E1074" s="169">
        <v>17</v>
      </c>
      <c r="F1074" s="173">
        <v>475.52</v>
      </c>
      <c r="G1074" s="175" t="s">
        <v>77</v>
      </c>
      <c r="H1074" s="169">
        <v>1</v>
      </c>
      <c r="I1074" s="173">
        <v>8083.84</v>
      </c>
      <c r="J1074" s="169">
        <v>6.81</v>
      </c>
      <c r="K1074" s="173">
        <v>55050.95</v>
      </c>
    </row>
    <row r="1075" spans="1:11" ht="28" x14ac:dyDescent="0.35">
      <c r="A1075" s="170" t="s">
        <v>1173</v>
      </c>
      <c r="B1075" s="170" t="s">
        <v>1074</v>
      </c>
      <c r="C1075" s="170" t="s">
        <v>1075</v>
      </c>
      <c r="D1075" s="171" t="s">
        <v>104</v>
      </c>
      <c r="E1075" s="169">
        <v>1.7</v>
      </c>
      <c r="F1075" s="173">
        <v>687.83</v>
      </c>
      <c r="G1075" s="175" t="s">
        <v>77</v>
      </c>
      <c r="H1075" s="169">
        <v>1</v>
      </c>
      <c r="I1075" s="173">
        <v>1169.31</v>
      </c>
      <c r="J1075" s="169">
        <v>58.33</v>
      </c>
      <c r="K1075" s="173">
        <v>68205.850000000006</v>
      </c>
    </row>
    <row r="1076" spans="1:11" ht="14.5" x14ac:dyDescent="0.35">
      <c r="A1076" s="170"/>
      <c r="B1076" s="170"/>
      <c r="C1076" s="170" t="s">
        <v>79</v>
      </c>
      <c r="D1076" s="171" t="s">
        <v>80</v>
      </c>
      <c r="E1076" s="169">
        <v>110</v>
      </c>
      <c r="F1076" s="173"/>
      <c r="G1076" s="172"/>
      <c r="H1076" s="169"/>
      <c r="I1076" s="173">
        <v>1555.54</v>
      </c>
      <c r="J1076" s="169">
        <v>90</v>
      </c>
      <c r="K1076" s="173">
        <v>43921.47</v>
      </c>
    </row>
    <row r="1077" spans="1:11" ht="14.5" x14ac:dyDescent="0.35">
      <c r="A1077" s="170"/>
      <c r="B1077" s="170"/>
      <c r="C1077" s="170" t="s">
        <v>81</v>
      </c>
      <c r="D1077" s="171" t="s">
        <v>80</v>
      </c>
      <c r="E1077" s="169">
        <v>74</v>
      </c>
      <c r="F1077" s="173"/>
      <c r="G1077" s="172"/>
      <c r="H1077" s="169"/>
      <c r="I1077" s="173">
        <v>1046.46</v>
      </c>
      <c r="J1077" s="169">
        <v>41</v>
      </c>
      <c r="K1077" s="173">
        <v>20008.669999999998</v>
      </c>
    </row>
    <row r="1078" spans="1:11" ht="14.5" x14ac:dyDescent="0.35">
      <c r="A1078" s="170"/>
      <c r="B1078" s="170"/>
      <c r="C1078" s="170" t="s">
        <v>82</v>
      </c>
      <c r="D1078" s="171" t="s">
        <v>80</v>
      </c>
      <c r="E1078" s="169">
        <v>175</v>
      </c>
      <c r="F1078" s="173"/>
      <c r="G1078" s="172"/>
      <c r="H1078" s="169"/>
      <c r="I1078" s="173">
        <v>24.33</v>
      </c>
      <c r="J1078" s="169">
        <v>160</v>
      </c>
      <c r="K1078" s="173">
        <v>767.5</v>
      </c>
    </row>
    <row r="1079" spans="1:11" ht="28.5" x14ac:dyDescent="0.35">
      <c r="A1079" s="176"/>
      <c r="B1079" s="176"/>
      <c r="C1079" s="176" t="s">
        <v>83</v>
      </c>
      <c r="D1079" s="177" t="s">
        <v>84</v>
      </c>
      <c r="E1079" s="178">
        <v>122</v>
      </c>
      <c r="F1079" s="179"/>
      <c r="G1079" s="180" t="s">
        <v>787</v>
      </c>
      <c r="H1079" s="178">
        <v>1</v>
      </c>
      <c r="I1079" s="179">
        <v>124.92</v>
      </c>
      <c r="J1079" s="178"/>
      <c r="K1079" s="179"/>
    </row>
    <row r="1080" spans="1:11" ht="14" x14ac:dyDescent="0.3">
      <c r="C1080" s="164" t="s">
        <v>85</v>
      </c>
      <c r="H1080" s="254">
        <v>29493.200000000001</v>
      </c>
      <c r="I1080" s="254"/>
      <c r="J1080" s="254">
        <v>341680.06</v>
      </c>
      <c r="K1080" s="254"/>
    </row>
    <row r="1081" spans="1:11" ht="14" x14ac:dyDescent="0.3">
      <c r="C1081" s="164" t="s">
        <v>86</v>
      </c>
      <c r="H1081" s="253">
        <v>0</v>
      </c>
      <c r="I1081" s="253"/>
      <c r="J1081" s="253">
        <v>0</v>
      </c>
      <c r="K1081" s="253"/>
    </row>
    <row r="1082" spans="1:11" ht="14" x14ac:dyDescent="0.3">
      <c r="C1082" s="164" t="s">
        <v>87</v>
      </c>
      <c r="H1082" s="253">
        <v>29493.200000000001</v>
      </c>
      <c r="I1082" s="253"/>
      <c r="J1082" s="253">
        <v>341680.06</v>
      </c>
      <c r="K1082" s="253"/>
    </row>
    <row r="1084" spans="1:11" ht="118" x14ac:dyDescent="0.35">
      <c r="A1084" s="170">
        <v>126</v>
      </c>
      <c r="B1084" s="170" t="s">
        <v>1174</v>
      </c>
      <c r="C1084" s="170" t="s">
        <v>1175</v>
      </c>
      <c r="D1084" s="171" t="s">
        <v>1058</v>
      </c>
      <c r="E1084" s="169">
        <v>0.48</v>
      </c>
      <c r="F1084" s="173"/>
      <c r="G1084" s="172"/>
      <c r="H1084" s="169"/>
      <c r="I1084" s="173"/>
      <c r="J1084" s="169"/>
      <c r="K1084" s="173"/>
    </row>
    <row r="1085" spans="1:11" x14ac:dyDescent="0.25">
      <c r="C1085" s="181" t="s">
        <v>1176</v>
      </c>
    </row>
    <row r="1086" spans="1:11" ht="28.5" x14ac:dyDescent="0.35">
      <c r="A1086" s="170"/>
      <c r="B1086" s="170"/>
      <c r="C1086" s="170" t="s">
        <v>73</v>
      </c>
      <c r="D1086" s="171"/>
      <c r="E1086" s="169"/>
      <c r="F1086" s="173">
        <v>1039.18</v>
      </c>
      <c r="G1086" s="172" t="s">
        <v>787</v>
      </c>
      <c r="H1086" s="169">
        <v>1</v>
      </c>
      <c r="I1086" s="173">
        <v>602.30999999999995</v>
      </c>
      <c r="J1086" s="169">
        <v>34.51</v>
      </c>
      <c r="K1086" s="173">
        <v>20785.72</v>
      </c>
    </row>
    <row r="1087" spans="1:11" ht="28.5" x14ac:dyDescent="0.35">
      <c r="A1087" s="170"/>
      <c r="B1087" s="170"/>
      <c r="C1087" s="170" t="s">
        <v>74</v>
      </c>
      <c r="D1087" s="171"/>
      <c r="E1087" s="169"/>
      <c r="F1087" s="173">
        <v>87.57</v>
      </c>
      <c r="G1087" s="172" t="s">
        <v>788</v>
      </c>
      <c r="H1087" s="169">
        <v>1</v>
      </c>
      <c r="I1087" s="173">
        <v>55.17</v>
      </c>
      <c r="J1087" s="169">
        <v>11.89</v>
      </c>
      <c r="K1087" s="173">
        <v>655.97</v>
      </c>
    </row>
    <row r="1088" spans="1:11" ht="28.5" x14ac:dyDescent="0.35">
      <c r="A1088" s="170"/>
      <c r="B1088" s="170"/>
      <c r="C1088" s="170" t="s">
        <v>75</v>
      </c>
      <c r="D1088" s="171"/>
      <c r="E1088" s="169"/>
      <c r="F1088" s="173">
        <v>9.32</v>
      </c>
      <c r="G1088" s="172" t="s">
        <v>788</v>
      </c>
      <c r="H1088" s="169">
        <v>1</v>
      </c>
      <c r="I1088" s="174">
        <v>5.87</v>
      </c>
      <c r="J1088" s="169">
        <v>34.51</v>
      </c>
      <c r="K1088" s="174">
        <v>202.57</v>
      </c>
    </row>
    <row r="1089" spans="1:11" ht="14.5" x14ac:dyDescent="0.35">
      <c r="A1089" s="170"/>
      <c r="B1089" s="170"/>
      <c r="C1089" s="170" t="s">
        <v>76</v>
      </c>
      <c r="D1089" s="171"/>
      <c r="E1089" s="169"/>
      <c r="F1089" s="173">
        <v>409.71</v>
      </c>
      <c r="G1089" s="172" t="s">
        <v>77</v>
      </c>
      <c r="H1089" s="169">
        <v>1</v>
      </c>
      <c r="I1089" s="173">
        <v>196.66</v>
      </c>
      <c r="J1089" s="169">
        <v>5.8</v>
      </c>
      <c r="K1089" s="173">
        <v>1140.6300000000001</v>
      </c>
    </row>
    <row r="1090" spans="1:11" ht="56" x14ac:dyDescent="0.35">
      <c r="A1090" s="170" t="s">
        <v>1177</v>
      </c>
      <c r="B1090" s="170" t="s">
        <v>1145</v>
      </c>
      <c r="C1090" s="170" t="s">
        <v>1178</v>
      </c>
      <c r="D1090" s="171" t="s">
        <v>95</v>
      </c>
      <c r="E1090" s="169">
        <v>48</v>
      </c>
      <c r="F1090" s="173">
        <v>157.54</v>
      </c>
      <c r="G1090" s="175" t="s">
        <v>77</v>
      </c>
      <c r="H1090" s="169">
        <v>1</v>
      </c>
      <c r="I1090" s="173">
        <v>7561.92</v>
      </c>
      <c r="J1090" s="169">
        <v>7.17</v>
      </c>
      <c r="K1090" s="173">
        <v>54218.97</v>
      </c>
    </row>
    <row r="1091" spans="1:11" ht="42" x14ac:dyDescent="0.35">
      <c r="A1091" s="170" t="s">
        <v>1179</v>
      </c>
      <c r="B1091" s="170" t="s">
        <v>1124</v>
      </c>
      <c r="C1091" s="170" t="s">
        <v>1125</v>
      </c>
      <c r="D1091" s="171" t="s">
        <v>93</v>
      </c>
      <c r="E1091" s="169">
        <v>48</v>
      </c>
      <c r="F1091" s="173">
        <v>27.79</v>
      </c>
      <c r="G1091" s="175" t="s">
        <v>77</v>
      </c>
      <c r="H1091" s="169">
        <v>1</v>
      </c>
      <c r="I1091" s="173">
        <v>1333.92</v>
      </c>
      <c r="J1091" s="169">
        <v>2.31</v>
      </c>
      <c r="K1091" s="173">
        <v>3081.36</v>
      </c>
    </row>
    <row r="1092" spans="1:11" ht="42" x14ac:dyDescent="0.35">
      <c r="A1092" s="170" t="s">
        <v>1180</v>
      </c>
      <c r="B1092" s="170" t="s">
        <v>1070</v>
      </c>
      <c r="C1092" s="170" t="s">
        <v>1071</v>
      </c>
      <c r="D1092" s="171" t="s">
        <v>1072</v>
      </c>
      <c r="E1092" s="169">
        <v>9.6</v>
      </c>
      <c r="F1092" s="173">
        <v>475.52</v>
      </c>
      <c r="G1092" s="175" t="s">
        <v>77</v>
      </c>
      <c r="H1092" s="169">
        <v>1</v>
      </c>
      <c r="I1092" s="173">
        <v>4564.99</v>
      </c>
      <c r="J1092" s="169">
        <v>6.81</v>
      </c>
      <c r="K1092" s="173">
        <v>31087.58</v>
      </c>
    </row>
    <row r="1093" spans="1:11" ht="28" x14ac:dyDescent="0.35">
      <c r="A1093" s="170" t="s">
        <v>1181</v>
      </c>
      <c r="B1093" s="170" t="s">
        <v>1074</v>
      </c>
      <c r="C1093" s="170" t="s">
        <v>1075</v>
      </c>
      <c r="D1093" s="171" t="s">
        <v>104</v>
      </c>
      <c r="E1093" s="169">
        <v>0.96</v>
      </c>
      <c r="F1093" s="173">
        <v>687.83</v>
      </c>
      <c r="G1093" s="175" t="s">
        <v>77</v>
      </c>
      <c r="H1093" s="169">
        <v>1</v>
      </c>
      <c r="I1093" s="173">
        <v>660.32</v>
      </c>
      <c r="J1093" s="169">
        <v>58.33</v>
      </c>
      <c r="K1093" s="173">
        <v>38516.47</v>
      </c>
    </row>
    <row r="1094" spans="1:11" ht="14.5" x14ac:dyDescent="0.35">
      <c r="A1094" s="170"/>
      <c r="B1094" s="170"/>
      <c r="C1094" s="170" t="s">
        <v>79</v>
      </c>
      <c r="D1094" s="171" t="s">
        <v>80</v>
      </c>
      <c r="E1094" s="169">
        <v>110</v>
      </c>
      <c r="F1094" s="173"/>
      <c r="G1094" s="172"/>
      <c r="H1094" s="169"/>
      <c r="I1094" s="173">
        <v>662.54</v>
      </c>
      <c r="J1094" s="169">
        <v>90</v>
      </c>
      <c r="K1094" s="173">
        <v>18707.150000000001</v>
      </c>
    </row>
    <row r="1095" spans="1:11" ht="14.5" x14ac:dyDescent="0.35">
      <c r="A1095" s="170"/>
      <c r="B1095" s="170"/>
      <c r="C1095" s="170" t="s">
        <v>81</v>
      </c>
      <c r="D1095" s="171" t="s">
        <v>80</v>
      </c>
      <c r="E1095" s="169">
        <v>74</v>
      </c>
      <c r="F1095" s="173"/>
      <c r="G1095" s="172"/>
      <c r="H1095" s="169"/>
      <c r="I1095" s="173">
        <v>445.71</v>
      </c>
      <c r="J1095" s="169">
        <v>41</v>
      </c>
      <c r="K1095" s="173">
        <v>8522.15</v>
      </c>
    </row>
    <row r="1096" spans="1:11" ht="14.5" x14ac:dyDescent="0.35">
      <c r="A1096" s="170"/>
      <c r="B1096" s="170"/>
      <c r="C1096" s="170" t="s">
        <v>82</v>
      </c>
      <c r="D1096" s="171" t="s">
        <v>80</v>
      </c>
      <c r="E1096" s="169">
        <v>175</v>
      </c>
      <c r="F1096" s="173"/>
      <c r="G1096" s="172"/>
      <c r="H1096" s="169"/>
      <c r="I1096" s="173">
        <v>10.27</v>
      </c>
      <c r="J1096" s="169">
        <v>160</v>
      </c>
      <c r="K1096" s="173">
        <v>324.11</v>
      </c>
    </row>
    <row r="1097" spans="1:11" ht="28.5" x14ac:dyDescent="0.35">
      <c r="A1097" s="176"/>
      <c r="B1097" s="176"/>
      <c r="C1097" s="176" t="s">
        <v>83</v>
      </c>
      <c r="D1097" s="177" t="s">
        <v>84</v>
      </c>
      <c r="E1097" s="178">
        <v>91.8</v>
      </c>
      <c r="F1097" s="179"/>
      <c r="G1097" s="180" t="s">
        <v>787</v>
      </c>
      <c r="H1097" s="178">
        <v>1</v>
      </c>
      <c r="I1097" s="179">
        <v>53.21</v>
      </c>
      <c r="J1097" s="178"/>
      <c r="K1097" s="179"/>
    </row>
    <row r="1098" spans="1:11" ht="14" x14ac:dyDescent="0.3">
      <c r="C1098" s="164" t="s">
        <v>85</v>
      </c>
      <c r="H1098" s="254">
        <v>16093.81</v>
      </c>
      <c r="I1098" s="254"/>
      <c r="J1098" s="254">
        <v>177040.11</v>
      </c>
      <c r="K1098" s="254"/>
    </row>
    <row r="1099" spans="1:11" ht="14" x14ac:dyDescent="0.3">
      <c r="C1099" s="164" t="s">
        <v>86</v>
      </c>
      <c r="H1099" s="253">
        <v>0</v>
      </c>
      <c r="I1099" s="253"/>
      <c r="J1099" s="253">
        <v>0</v>
      </c>
      <c r="K1099" s="253"/>
    </row>
    <row r="1100" spans="1:11" ht="14" x14ac:dyDescent="0.3">
      <c r="C1100" s="164" t="s">
        <v>87</v>
      </c>
      <c r="H1100" s="253">
        <v>16093.81</v>
      </c>
      <c r="I1100" s="253"/>
      <c r="J1100" s="253">
        <v>177040.11</v>
      </c>
      <c r="K1100" s="253"/>
    </row>
    <row r="1102" spans="1:11" ht="118" x14ac:dyDescent="0.35">
      <c r="A1102" s="170">
        <v>127</v>
      </c>
      <c r="B1102" s="170" t="s">
        <v>1174</v>
      </c>
      <c r="C1102" s="170" t="s">
        <v>1175</v>
      </c>
      <c r="D1102" s="171" t="s">
        <v>1058</v>
      </c>
      <c r="E1102" s="169">
        <v>0.44</v>
      </c>
      <c r="F1102" s="173"/>
      <c r="G1102" s="172"/>
      <c r="H1102" s="169"/>
      <c r="I1102" s="173"/>
      <c r="J1102" s="169"/>
      <c r="K1102" s="173"/>
    </row>
    <row r="1103" spans="1:11" x14ac:dyDescent="0.25">
      <c r="C1103" s="181" t="s">
        <v>1182</v>
      </c>
    </row>
    <row r="1104" spans="1:11" ht="28.5" x14ac:dyDescent="0.35">
      <c r="A1104" s="170"/>
      <c r="B1104" s="170"/>
      <c r="C1104" s="170" t="s">
        <v>73</v>
      </c>
      <c r="D1104" s="171"/>
      <c r="E1104" s="169"/>
      <c r="F1104" s="173">
        <v>1039.18</v>
      </c>
      <c r="G1104" s="172" t="s">
        <v>787</v>
      </c>
      <c r="H1104" s="169">
        <v>1</v>
      </c>
      <c r="I1104" s="173">
        <v>552.12</v>
      </c>
      <c r="J1104" s="169">
        <v>34.51</v>
      </c>
      <c r="K1104" s="173">
        <v>19053.66</v>
      </c>
    </row>
    <row r="1105" spans="1:11" ht="28.5" x14ac:dyDescent="0.35">
      <c r="A1105" s="170"/>
      <c r="B1105" s="170"/>
      <c r="C1105" s="170" t="s">
        <v>74</v>
      </c>
      <c r="D1105" s="171"/>
      <c r="E1105" s="169"/>
      <c r="F1105" s="173">
        <v>87.57</v>
      </c>
      <c r="G1105" s="172" t="s">
        <v>788</v>
      </c>
      <c r="H1105" s="169">
        <v>1</v>
      </c>
      <c r="I1105" s="173">
        <v>50.57</v>
      </c>
      <c r="J1105" s="169">
        <v>11.89</v>
      </c>
      <c r="K1105" s="173">
        <v>601.28</v>
      </c>
    </row>
    <row r="1106" spans="1:11" ht="28.5" x14ac:dyDescent="0.35">
      <c r="A1106" s="170"/>
      <c r="B1106" s="170"/>
      <c r="C1106" s="170" t="s">
        <v>75</v>
      </c>
      <c r="D1106" s="171"/>
      <c r="E1106" s="169"/>
      <c r="F1106" s="173">
        <v>9.32</v>
      </c>
      <c r="G1106" s="172" t="s">
        <v>788</v>
      </c>
      <c r="H1106" s="169">
        <v>1</v>
      </c>
      <c r="I1106" s="174">
        <v>5.38</v>
      </c>
      <c r="J1106" s="169">
        <v>34.51</v>
      </c>
      <c r="K1106" s="174">
        <v>185.66</v>
      </c>
    </row>
    <row r="1107" spans="1:11" ht="14.5" x14ac:dyDescent="0.35">
      <c r="A1107" s="170"/>
      <c r="B1107" s="170"/>
      <c r="C1107" s="170" t="s">
        <v>76</v>
      </c>
      <c r="D1107" s="171"/>
      <c r="E1107" s="169"/>
      <c r="F1107" s="173">
        <v>409.71</v>
      </c>
      <c r="G1107" s="172" t="s">
        <v>77</v>
      </c>
      <c r="H1107" s="169">
        <v>1</v>
      </c>
      <c r="I1107" s="173">
        <v>180.27</v>
      </c>
      <c r="J1107" s="169">
        <v>5.8</v>
      </c>
      <c r="K1107" s="173">
        <v>1045.57</v>
      </c>
    </row>
    <row r="1108" spans="1:11" ht="56" x14ac:dyDescent="0.35">
      <c r="A1108" s="170" t="s">
        <v>1183</v>
      </c>
      <c r="B1108" s="170" t="s">
        <v>1145</v>
      </c>
      <c r="C1108" s="170" t="s">
        <v>1184</v>
      </c>
      <c r="D1108" s="171" t="s">
        <v>95</v>
      </c>
      <c r="E1108" s="169">
        <v>44</v>
      </c>
      <c r="F1108" s="173">
        <v>157.54</v>
      </c>
      <c r="G1108" s="175" t="s">
        <v>77</v>
      </c>
      <c r="H1108" s="169">
        <v>1</v>
      </c>
      <c r="I1108" s="173">
        <v>6931.76</v>
      </c>
      <c r="J1108" s="169">
        <v>7.17</v>
      </c>
      <c r="K1108" s="173">
        <v>49700.72</v>
      </c>
    </row>
    <row r="1109" spans="1:11" ht="42" x14ac:dyDescent="0.35">
      <c r="A1109" s="170" t="s">
        <v>1185</v>
      </c>
      <c r="B1109" s="170" t="s">
        <v>1124</v>
      </c>
      <c r="C1109" s="170" t="s">
        <v>1125</v>
      </c>
      <c r="D1109" s="171" t="s">
        <v>93</v>
      </c>
      <c r="E1109" s="169">
        <v>44</v>
      </c>
      <c r="F1109" s="173">
        <v>27.79</v>
      </c>
      <c r="G1109" s="175" t="s">
        <v>77</v>
      </c>
      <c r="H1109" s="169">
        <v>1</v>
      </c>
      <c r="I1109" s="173">
        <v>1222.76</v>
      </c>
      <c r="J1109" s="169">
        <v>2.31</v>
      </c>
      <c r="K1109" s="173">
        <v>2824.58</v>
      </c>
    </row>
    <row r="1110" spans="1:11" ht="42" x14ac:dyDescent="0.35">
      <c r="A1110" s="170" t="s">
        <v>1186</v>
      </c>
      <c r="B1110" s="170" t="s">
        <v>1070</v>
      </c>
      <c r="C1110" s="170" t="s">
        <v>1071</v>
      </c>
      <c r="D1110" s="171" t="s">
        <v>1072</v>
      </c>
      <c r="E1110" s="169">
        <v>8.8000000000000007</v>
      </c>
      <c r="F1110" s="173">
        <v>475.52</v>
      </c>
      <c r="G1110" s="175" t="s">
        <v>77</v>
      </c>
      <c r="H1110" s="169">
        <v>1</v>
      </c>
      <c r="I1110" s="173">
        <v>4184.58</v>
      </c>
      <c r="J1110" s="169">
        <v>6.81</v>
      </c>
      <c r="K1110" s="173">
        <v>28496.99</v>
      </c>
    </row>
    <row r="1111" spans="1:11" ht="28" x14ac:dyDescent="0.35">
      <c r="A1111" s="170" t="s">
        <v>1187</v>
      </c>
      <c r="B1111" s="170" t="s">
        <v>1074</v>
      </c>
      <c r="C1111" s="170" t="s">
        <v>1075</v>
      </c>
      <c r="D1111" s="171" t="s">
        <v>104</v>
      </c>
      <c r="E1111" s="169">
        <v>0.88</v>
      </c>
      <c r="F1111" s="173">
        <v>687.83</v>
      </c>
      <c r="G1111" s="175" t="s">
        <v>77</v>
      </c>
      <c r="H1111" s="169">
        <v>1</v>
      </c>
      <c r="I1111" s="173">
        <v>605.29</v>
      </c>
      <c r="J1111" s="169">
        <v>58.33</v>
      </c>
      <c r="K1111" s="173">
        <v>35306.57</v>
      </c>
    </row>
    <row r="1112" spans="1:11" ht="14.5" x14ac:dyDescent="0.35">
      <c r="A1112" s="170"/>
      <c r="B1112" s="170"/>
      <c r="C1112" s="170" t="s">
        <v>79</v>
      </c>
      <c r="D1112" s="171" t="s">
        <v>80</v>
      </c>
      <c r="E1112" s="169">
        <v>110</v>
      </c>
      <c r="F1112" s="173"/>
      <c r="G1112" s="172"/>
      <c r="H1112" s="169"/>
      <c r="I1112" s="173">
        <v>607.33000000000004</v>
      </c>
      <c r="J1112" s="169">
        <v>90</v>
      </c>
      <c r="K1112" s="173">
        <v>17148.29</v>
      </c>
    </row>
    <row r="1113" spans="1:11" ht="14.5" x14ac:dyDescent="0.35">
      <c r="A1113" s="170"/>
      <c r="B1113" s="170"/>
      <c r="C1113" s="170" t="s">
        <v>81</v>
      </c>
      <c r="D1113" s="171" t="s">
        <v>80</v>
      </c>
      <c r="E1113" s="169">
        <v>74</v>
      </c>
      <c r="F1113" s="173"/>
      <c r="G1113" s="172"/>
      <c r="H1113" s="169"/>
      <c r="I1113" s="173">
        <v>408.57</v>
      </c>
      <c r="J1113" s="169">
        <v>41</v>
      </c>
      <c r="K1113" s="173">
        <v>7812</v>
      </c>
    </row>
    <row r="1114" spans="1:11" ht="14.5" x14ac:dyDescent="0.35">
      <c r="A1114" s="170"/>
      <c r="B1114" s="170"/>
      <c r="C1114" s="170" t="s">
        <v>82</v>
      </c>
      <c r="D1114" s="171" t="s">
        <v>80</v>
      </c>
      <c r="E1114" s="169">
        <v>175</v>
      </c>
      <c r="F1114" s="173"/>
      <c r="G1114" s="172"/>
      <c r="H1114" s="169"/>
      <c r="I1114" s="173">
        <v>9.42</v>
      </c>
      <c r="J1114" s="169">
        <v>160</v>
      </c>
      <c r="K1114" s="173">
        <v>297.06</v>
      </c>
    </row>
    <row r="1115" spans="1:11" ht="28.5" x14ac:dyDescent="0.35">
      <c r="A1115" s="176"/>
      <c r="B1115" s="176"/>
      <c r="C1115" s="176" t="s">
        <v>83</v>
      </c>
      <c r="D1115" s="177" t="s">
        <v>84</v>
      </c>
      <c r="E1115" s="178">
        <v>91.8</v>
      </c>
      <c r="F1115" s="179"/>
      <c r="G1115" s="180" t="s">
        <v>787</v>
      </c>
      <c r="H1115" s="178">
        <v>1</v>
      </c>
      <c r="I1115" s="179">
        <v>48.77</v>
      </c>
      <c r="J1115" s="178"/>
      <c r="K1115" s="179"/>
    </row>
    <row r="1116" spans="1:11" ht="14" x14ac:dyDescent="0.3">
      <c r="C1116" s="164" t="s">
        <v>85</v>
      </c>
      <c r="H1116" s="254">
        <v>14752.67</v>
      </c>
      <c r="I1116" s="254"/>
      <c r="J1116" s="254">
        <v>162286.72</v>
      </c>
      <c r="K1116" s="254"/>
    </row>
    <row r="1117" spans="1:11" ht="14" x14ac:dyDescent="0.3">
      <c r="C1117" s="164" t="s">
        <v>86</v>
      </c>
      <c r="H1117" s="253">
        <v>0</v>
      </c>
      <c r="I1117" s="253"/>
      <c r="J1117" s="253">
        <v>0</v>
      </c>
      <c r="K1117" s="253"/>
    </row>
    <row r="1118" spans="1:11" ht="14" x14ac:dyDescent="0.3">
      <c r="C1118" s="164" t="s">
        <v>87</v>
      </c>
      <c r="H1118" s="253">
        <v>14752.67</v>
      </c>
      <c r="I1118" s="253"/>
      <c r="J1118" s="253">
        <v>162286.72</v>
      </c>
      <c r="K1118" s="253"/>
    </row>
    <row r="1120" spans="1:11" ht="118" x14ac:dyDescent="0.35">
      <c r="A1120" s="170">
        <v>128</v>
      </c>
      <c r="B1120" s="170" t="s">
        <v>1174</v>
      </c>
      <c r="C1120" s="170" t="s">
        <v>1175</v>
      </c>
      <c r="D1120" s="171" t="s">
        <v>1058</v>
      </c>
      <c r="E1120" s="169">
        <v>0.77</v>
      </c>
      <c r="F1120" s="173"/>
      <c r="G1120" s="172"/>
      <c r="H1120" s="169"/>
      <c r="I1120" s="173"/>
      <c r="J1120" s="169"/>
      <c r="K1120" s="173"/>
    </row>
    <row r="1121" spans="1:11" x14ac:dyDescent="0.25">
      <c r="C1121" s="181" t="s">
        <v>1188</v>
      </c>
    </row>
    <row r="1122" spans="1:11" ht="28.5" x14ac:dyDescent="0.35">
      <c r="A1122" s="170"/>
      <c r="B1122" s="170"/>
      <c r="C1122" s="170" t="s">
        <v>73</v>
      </c>
      <c r="D1122" s="171"/>
      <c r="E1122" s="169"/>
      <c r="F1122" s="173">
        <v>1039.18</v>
      </c>
      <c r="G1122" s="172" t="s">
        <v>787</v>
      </c>
      <c r="H1122" s="169">
        <v>1</v>
      </c>
      <c r="I1122" s="173">
        <v>966.2</v>
      </c>
      <c r="J1122" s="169">
        <v>34.51</v>
      </c>
      <c r="K1122" s="173">
        <v>33343.56</v>
      </c>
    </row>
    <row r="1123" spans="1:11" ht="28.5" x14ac:dyDescent="0.35">
      <c r="A1123" s="170"/>
      <c r="B1123" s="170"/>
      <c r="C1123" s="170" t="s">
        <v>74</v>
      </c>
      <c r="D1123" s="171"/>
      <c r="E1123" s="169"/>
      <c r="F1123" s="173">
        <v>87.57</v>
      </c>
      <c r="G1123" s="172" t="s">
        <v>788</v>
      </c>
      <c r="H1123" s="169">
        <v>1</v>
      </c>
      <c r="I1123" s="173">
        <v>88.5</v>
      </c>
      <c r="J1123" s="169">
        <v>11.89</v>
      </c>
      <c r="K1123" s="173">
        <v>1052.27</v>
      </c>
    </row>
    <row r="1124" spans="1:11" ht="28.5" x14ac:dyDescent="0.35">
      <c r="A1124" s="170"/>
      <c r="B1124" s="170"/>
      <c r="C1124" s="170" t="s">
        <v>75</v>
      </c>
      <c r="D1124" s="171"/>
      <c r="E1124" s="169"/>
      <c r="F1124" s="173">
        <v>9.32</v>
      </c>
      <c r="G1124" s="172" t="s">
        <v>788</v>
      </c>
      <c r="H1124" s="169">
        <v>1</v>
      </c>
      <c r="I1124" s="174">
        <v>9.42</v>
      </c>
      <c r="J1124" s="169">
        <v>34.51</v>
      </c>
      <c r="K1124" s="174">
        <v>325.08</v>
      </c>
    </row>
    <row r="1125" spans="1:11" ht="14.5" x14ac:dyDescent="0.35">
      <c r="A1125" s="170"/>
      <c r="B1125" s="170"/>
      <c r="C1125" s="170" t="s">
        <v>76</v>
      </c>
      <c r="D1125" s="171"/>
      <c r="E1125" s="169"/>
      <c r="F1125" s="173">
        <v>409.71</v>
      </c>
      <c r="G1125" s="172" t="s">
        <v>77</v>
      </c>
      <c r="H1125" s="169">
        <v>1</v>
      </c>
      <c r="I1125" s="173">
        <v>315.48</v>
      </c>
      <c r="J1125" s="169">
        <v>5.8</v>
      </c>
      <c r="K1125" s="173">
        <v>1829.78</v>
      </c>
    </row>
    <row r="1126" spans="1:11" ht="42" x14ac:dyDescent="0.35">
      <c r="A1126" s="170" t="s">
        <v>1189</v>
      </c>
      <c r="B1126" s="170" t="s">
        <v>1190</v>
      </c>
      <c r="C1126" s="170" t="s">
        <v>1191</v>
      </c>
      <c r="D1126" s="171" t="s">
        <v>95</v>
      </c>
      <c r="E1126" s="169">
        <v>77</v>
      </c>
      <c r="F1126" s="173">
        <v>102.64</v>
      </c>
      <c r="G1126" s="175" t="s">
        <v>77</v>
      </c>
      <c r="H1126" s="169">
        <v>1</v>
      </c>
      <c r="I1126" s="173">
        <v>7903.28</v>
      </c>
      <c r="J1126" s="169">
        <v>14.55</v>
      </c>
      <c r="K1126" s="173">
        <v>114992.72</v>
      </c>
    </row>
    <row r="1127" spans="1:11" ht="42" x14ac:dyDescent="0.35">
      <c r="A1127" s="170" t="s">
        <v>1192</v>
      </c>
      <c r="B1127" s="170" t="s">
        <v>1124</v>
      </c>
      <c r="C1127" s="170" t="s">
        <v>1125</v>
      </c>
      <c r="D1127" s="171" t="s">
        <v>93</v>
      </c>
      <c r="E1127" s="169">
        <v>77</v>
      </c>
      <c r="F1127" s="173">
        <v>27.79</v>
      </c>
      <c r="G1127" s="175" t="s">
        <v>77</v>
      </c>
      <c r="H1127" s="169">
        <v>1</v>
      </c>
      <c r="I1127" s="173">
        <v>2139.83</v>
      </c>
      <c r="J1127" s="169">
        <v>2.31</v>
      </c>
      <c r="K1127" s="173">
        <v>4943.01</v>
      </c>
    </row>
    <row r="1128" spans="1:11" ht="42" x14ac:dyDescent="0.35">
      <c r="A1128" s="170" t="s">
        <v>1193</v>
      </c>
      <c r="B1128" s="170" t="s">
        <v>1070</v>
      </c>
      <c r="C1128" s="170" t="s">
        <v>1071</v>
      </c>
      <c r="D1128" s="171" t="s">
        <v>1072</v>
      </c>
      <c r="E1128" s="169">
        <v>15.4</v>
      </c>
      <c r="F1128" s="173">
        <v>475.52</v>
      </c>
      <c r="G1128" s="175" t="s">
        <v>77</v>
      </c>
      <c r="H1128" s="169">
        <v>1</v>
      </c>
      <c r="I1128" s="173">
        <v>7323.01</v>
      </c>
      <c r="J1128" s="169">
        <v>6.81</v>
      </c>
      <c r="K1128" s="173">
        <v>49869.7</v>
      </c>
    </row>
    <row r="1129" spans="1:11" ht="28" x14ac:dyDescent="0.35">
      <c r="A1129" s="170" t="s">
        <v>1194</v>
      </c>
      <c r="B1129" s="170" t="s">
        <v>1074</v>
      </c>
      <c r="C1129" s="170" t="s">
        <v>1075</v>
      </c>
      <c r="D1129" s="171" t="s">
        <v>104</v>
      </c>
      <c r="E1129" s="169">
        <v>1.54</v>
      </c>
      <c r="F1129" s="173">
        <v>687.83</v>
      </c>
      <c r="G1129" s="175" t="s">
        <v>77</v>
      </c>
      <c r="H1129" s="169">
        <v>1</v>
      </c>
      <c r="I1129" s="173">
        <v>1059.26</v>
      </c>
      <c r="J1129" s="169">
        <v>58.33</v>
      </c>
      <c r="K1129" s="173">
        <v>61786.64</v>
      </c>
    </row>
    <row r="1130" spans="1:11" ht="14.5" x14ac:dyDescent="0.35">
      <c r="A1130" s="170"/>
      <c r="B1130" s="170"/>
      <c r="C1130" s="170" t="s">
        <v>79</v>
      </c>
      <c r="D1130" s="171" t="s">
        <v>80</v>
      </c>
      <c r="E1130" s="169">
        <v>110</v>
      </c>
      <c r="F1130" s="173"/>
      <c r="G1130" s="172"/>
      <c r="H1130" s="169"/>
      <c r="I1130" s="173">
        <v>1062.82</v>
      </c>
      <c r="J1130" s="169">
        <v>90</v>
      </c>
      <c r="K1130" s="173">
        <v>30009.200000000001</v>
      </c>
    </row>
    <row r="1131" spans="1:11" ht="14.5" x14ac:dyDescent="0.35">
      <c r="A1131" s="170"/>
      <c r="B1131" s="170"/>
      <c r="C1131" s="170" t="s">
        <v>81</v>
      </c>
      <c r="D1131" s="171" t="s">
        <v>80</v>
      </c>
      <c r="E1131" s="169">
        <v>74</v>
      </c>
      <c r="F1131" s="173"/>
      <c r="G1131" s="172"/>
      <c r="H1131" s="169"/>
      <c r="I1131" s="173">
        <v>714.99</v>
      </c>
      <c r="J1131" s="169">
        <v>41</v>
      </c>
      <c r="K1131" s="173">
        <v>13670.86</v>
      </c>
    </row>
    <row r="1132" spans="1:11" ht="14.5" x14ac:dyDescent="0.35">
      <c r="A1132" s="170"/>
      <c r="B1132" s="170"/>
      <c r="C1132" s="170" t="s">
        <v>82</v>
      </c>
      <c r="D1132" s="171" t="s">
        <v>80</v>
      </c>
      <c r="E1132" s="169">
        <v>175</v>
      </c>
      <c r="F1132" s="173"/>
      <c r="G1132" s="172"/>
      <c r="H1132" s="169"/>
      <c r="I1132" s="173">
        <v>16.489999999999998</v>
      </c>
      <c r="J1132" s="169">
        <v>160</v>
      </c>
      <c r="K1132" s="173">
        <v>520.13</v>
      </c>
    </row>
    <row r="1133" spans="1:11" ht="28.5" x14ac:dyDescent="0.35">
      <c r="A1133" s="176"/>
      <c r="B1133" s="176"/>
      <c r="C1133" s="176" t="s">
        <v>83</v>
      </c>
      <c r="D1133" s="177" t="s">
        <v>84</v>
      </c>
      <c r="E1133" s="178">
        <v>91.8</v>
      </c>
      <c r="F1133" s="179"/>
      <c r="G1133" s="180" t="s">
        <v>787</v>
      </c>
      <c r="H1133" s="178">
        <v>1</v>
      </c>
      <c r="I1133" s="179">
        <v>85.35</v>
      </c>
      <c r="J1133" s="178"/>
      <c r="K1133" s="179"/>
    </row>
    <row r="1134" spans="1:11" ht="14" x14ac:dyDescent="0.3">
      <c r="C1134" s="164" t="s">
        <v>85</v>
      </c>
      <c r="H1134" s="254">
        <v>21589.86</v>
      </c>
      <c r="I1134" s="254"/>
      <c r="J1134" s="254">
        <v>312017.87</v>
      </c>
      <c r="K1134" s="254"/>
    </row>
    <row r="1135" spans="1:11" ht="14" x14ac:dyDescent="0.3">
      <c r="C1135" s="164" t="s">
        <v>86</v>
      </c>
      <c r="H1135" s="253">
        <v>0</v>
      </c>
      <c r="I1135" s="253"/>
      <c r="J1135" s="253">
        <v>0</v>
      </c>
      <c r="K1135" s="253"/>
    </row>
    <row r="1136" spans="1:11" ht="14" x14ac:dyDescent="0.3">
      <c r="C1136" s="164" t="s">
        <v>87</v>
      </c>
      <c r="H1136" s="253">
        <v>21589.86</v>
      </c>
      <c r="I1136" s="253"/>
      <c r="J1136" s="253">
        <v>312017.87</v>
      </c>
      <c r="K1136" s="253"/>
    </row>
    <row r="1138" spans="1:11" ht="118" x14ac:dyDescent="0.35">
      <c r="A1138" s="170">
        <v>129</v>
      </c>
      <c r="B1138" s="170" t="s">
        <v>1134</v>
      </c>
      <c r="C1138" s="170" t="s">
        <v>1135</v>
      </c>
      <c r="D1138" s="171" t="s">
        <v>1058</v>
      </c>
      <c r="E1138" s="169">
        <v>2.8</v>
      </c>
      <c r="F1138" s="173"/>
      <c r="G1138" s="172"/>
      <c r="H1138" s="169"/>
      <c r="I1138" s="173"/>
      <c r="J1138" s="169"/>
      <c r="K1138" s="173"/>
    </row>
    <row r="1139" spans="1:11" x14ac:dyDescent="0.25">
      <c r="C1139" s="181" t="s">
        <v>1195</v>
      </c>
    </row>
    <row r="1140" spans="1:11" ht="28.5" x14ac:dyDescent="0.35">
      <c r="A1140" s="170"/>
      <c r="B1140" s="170"/>
      <c r="C1140" s="170" t="s">
        <v>73</v>
      </c>
      <c r="D1140" s="171"/>
      <c r="E1140" s="169"/>
      <c r="F1140" s="173">
        <v>1596.12</v>
      </c>
      <c r="G1140" s="172" t="s">
        <v>787</v>
      </c>
      <c r="H1140" s="169">
        <v>1</v>
      </c>
      <c r="I1140" s="173">
        <v>5396.48</v>
      </c>
      <c r="J1140" s="169">
        <v>34.51</v>
      </c>
      <c r="K1140" s="173">
        <v>186232.52</v>
      </c>
    </row>
    <row r="1141" spans="1:11" ht="28.5" x14ac:dyDescent="0.35">
      <c r="A1141" s="170"/>
      <c r="B1141" s="170"/>
      <c r="C1141" s="170" t="s">
        <v>74</v>
      </c>
      <c r="D1141" s="171"/>
      <c r="E1141" s="169"/>
      <c r="F1141" s="173">
        <v>125.66</v>
      </c>
      <c r="G1141" s="172" t="s">
        <v>788</v>
      </c>
      <c r="H1141" s="169">
        <v>1</v>
      </c>
      <c r="I1141" s="173">
        <v>461.8</v>
      </c>
      <c r="J1141" s="169">
        <v>11.89</v>
      </c>
      <c r="K1141" s="173">
        <v>5490.8</v>
      </c>
    </row>
    <row r="1142" spans="1:11" ht="28.5" x14ac:dyDescent="0.35">
      <c r="A1142" s="170"/>
      <c r="B1142" s="170"/>
      <c r="C1142" s="170" t="s">
        <v>75</v>
      </c>
      <c r="D1142" s="171"/>
      <c r="E1142" s="169"/>
      <c r="F1142" s="173">
        <v>13.5</v>
      </c>
      <c r="G1142" s="172" t="s">
        <v>788</v>
      </c>
      <c r="H1142" s="169">
        <v>1</v>
      </c>
      <c r="I1142" s="174">
        <v>49.61</v>
      </c>
      <c r="J1142" s="169">
        <v>34.51</v>
      </c>
      <c r="K1142" s="174">
        <v>1712.04</v>
      </c>
    </row>
    <row r="1143" spans="1:11" ht="14.5" x14ac:dyDescent="0.35">
      <c r="A1143" s="170"/>
      <c r="B1143" s="170"/>
      <c r="C1143" s="170" t="s">
        <v>76</v>
      </c>
      <c r="D1143" s="171"/>
      <c r="E1143" s="169"/>
      <c r="F1143" s="173">
        <v>499.18</v>
      </c>
      <c r="G1143" s="172" t="s">
        <v>77</v>
      </c>
      <c r="H1143" s="169">
        <v>1</v>
      </c>
      <c r="I1143" s="173">
        <v>1397.7</v>
      </c>
      <c r="J1143" s="169">
        <v>6.15</v>
      </c>
      <c r="K1143" s="173">
        <v>8595.86</v>
      </c>
    </row>
    <row r="1144" spans="1:11" ht="42" x14ac:dyDescent="0.35">
      <c r="A1144" s="170" t="s">
        <v>1196</v>
      </c>
      <c r="B1144" s="170" t="s">
        <v>1197</v>
      </c>
      <c r="C1144" s="170" t="s">
        <v>1198</v>
      </c>
      <c r="D1144" s="171" t="s">
        <v>95</v>
      </c>
      <c r="E1144" s="169">
        <v>280</v>
      </c>
      <c r="F1144" s="173">
        <v>473</v>
      </c>
      <c r="G1144" s="175" t="s">
        <v>77</v>
      </c>
      <c r="H1144" s="169">
        <v>1</v>
      </c>
      <c r="I1144" s="173">
        <v>132440</v>
      </c>
      <c r="J1144" s="169">
        <v>3.57</v>
      </c>
      <c r="K1144" s="173">
        <v>472810.8</v>
      </c>
    </row>
    <row r="1145" spans="1:11" ht="14.5" x14ac:dyDescent="0.35">
      <c r="A1145" s="170"/>
      <c r="B1145" s="170"/>
      <c r="C1145" s="170" t="s">
        <v>79</v>
      </c>
      <c r="D1145" s="171" t="s">
        <v>80</v>
      </c>
      <c r="E1145" s="169">
        <v>110</v>
      </c>
      <c r="F1145" s="173"/>
      <c r="G1145" s="172"/>
      <c r="H1145" s="169"/>
      <c r="I1145" s="173">
        <v>5936.13</v>
      </c>
      <c r="J1145" s="169">
        <v>90</v>
      </c>
      <c r="K1145" s="173">
        <v>167609.26999999999</v>
      </c>
    </row>
    <row r="1146" spans="1:11" ht="14.5" x14ac:dyDescent="0.35">
      <c r="A1146" s="170"/>
      <c r="B1146" s="170"/>
      <c r="C1146" s="170" t="s">
        <v>81</v>
      </c>
      <c r="D1146" s="171" t="s">
        <v>80</v>
      </c>
      <c r="E1146" s="169">
        <v>74</v>
      </c>
      <c r="F1146" s="173"/>
      <c r="G1146" s="172"/>
      <c r="H1146" s="169"/>
      <c r="I1146" s="173">
        <v>3993.4</v>
      </c>
      <c r="J1146" s="169">
        <v>41</v>
      </c>
      <c r="K1146" s="173">
        <v>76355.33</v>
      </c>
    </row>
    <row r="1147" spans="1:11" ht="14.5" x14ac:dyDescent="0.35">
      <c r="A1147" s="170"/>
      <c r="B1147" s="170"/>
      <c r="C1147" s="170" t="s">
        <v>82</v>
      </c>
      <c r="D1147" s="171" t="s">
        <v>80</v>
      </c>
      <c r="E1147" s="169">
        <v>175</v>
      </c>
      <c r="F1147" s="173"/>
      <c r="G1147" s="172"/>
      <c r="H1147" s="169"/>
      <c r="I1147" s="173">
        <v>86.82</v>
      </c>
      <c r="J1147" s="169">
        <v>160</v>
      </c>
      <c r="K1147" s="173">
        <v>2739.26</v>
      </c>
    </row>
    <row r="1148" spans="1:11" ht="28.5" x14ac:dyDescent="0.35">
      <c r="A1148" s="176"/>
      <c r="B1148" s="176"/>
      <c r="C1148" s="176" t="s">
        <v>83</v>
      </c>
      <c r="D1148" s="177" t="s">
        <v>84</v>
      </c>
      <c r="E1148" s="178">
        <v>141</v>
      </c>
      <c r="F1148" s="179"/>
      <c r="G1148" s="180" t="s">
        <v>787</v>
      </c>
      <c r="H1148" s="178">
        <v>1</v>
      </c>
      <c r="I1148" s="179">
        <v>476.72</v>
      </c>
      <c r="J1148" s="178"/>
      <c r="K1148" s="179"/>
    </row>
    <row r="1149" spans="1:11" ht="14" x14ac:dyDescent="0.3">
      <c r="C1149" s="164" t="s">
        <v>85</v>
      </c>
      <c r="H1149" s="254">
        <v>149712.32999999999</v>
      </c>
      <c r="I1149" s="254"/>
      <c r="J1149" s="254">
        <v>919833.84</v>
      </c>
      <c r="K1149" s="254"/>
    </row>
    <row r="1150" spans="1:11" ht="14" x14ac:dyDescent="0.3">
      <c r="C1150" s="164" t="s">
        <v>86</v>
      </c>
      <c r="H1150" s="253">
        <v>0</v>
      </c>
      <c r="I1150" s="253"/>
      <c r="J1150" s="253">
        <v>0</v>
      </c>
      <c r="K1150" s="253"/>
    </row>
    <row r="1151" spans="1:11" ht="14" x14ac:dyDescent="0.3">
      <c r="C1151" s="164" t="s">
        <v>87</v>
      </c>
      <c r="H1151" s="253">
        <v>149712.32999999999</v>
      </c>
      <c r="I1151" s="253"/>
      <c r="J1151" s="253">
        <v>919833.84</v>
      </c>
      <c r="K1151" s="253"/>
    </row>
    <row r="1153" spans="1:11" ht="70" x14ac:dyDescent="0.35">
      <c r="A1153" s="170">
        <v>130</v>
      </c>
      <c r="B1153" s="170" t="s">
        <v>1199</v>
      </c>
      <c r="C1153" s="170" t="s">
        <v>1200</v>
      </c>
      <c r="D1153" s="171" t="s">
        <v>96</v>
      </c>
      <c r="E1153" s="169">
        <v>1</v>
      </c>
      <c r="F1153" s="173"/>
      <c r="G1153" s="172"/>
      <c r="H1153" s="169"/>
      <c r="I1153" s="173"/>
      <c r="J1153" s="169"/>
      <c r="K1153" s="173"/>
    </row>
    <row r="1154" spans="1:11" x14ac:dyDescent="0.25">
      <c r="C1154" s="181" t="s">
        <v>589</v>
      </c>
    </row>
    <row r="1155" spans="1:11" ht="14.5" x14ac:dyDescent="0.35">
      <c r="A1155" s="170"/>
      <c r="B1155" s="170"/>
      <c r="C1155" s="170" t="s">
        <v>73</v>
      </c>
      <c r="D1155" s="171"/>
      <c r="E1155" s="169"/>
      <c r="F1155" s="173">
        <v>263.76</v>
      </c>
      <c r="G1155" s="172" t="s">
        <v>209</v>
      </c>
      <c r="H1155" s="169">
        <v>1</v>
      </c>
      <c r="I1155" s="173">
        <v>303.32</v>
      </c>
      <c r="J1155" s="169">
        <v>34.51</v>
      </c>
      <c r="K1155" s="173">
        <v>10467.57</v>
      </c>
    </row>
    <row r="1156" spans="1:11" ht="14.5" x14ac:dyDescent="0.35">
      <c r="A1156" s="170"/>
      <c r="B1156" s="170"/>
      <c r="C1156" s="170" t="s">
        <v>74</v>
      </c>
      <c r="D1156" s="171"/>
      <c r="E1156" s="169"/>
      <c r="F1156" s="173">
        <v>7.48</v>
      </c>
      <c r="G1156" s="172" t="s">
        <v>210</v>
      </c>
      <c r="H1156" s="169">
        <v>1</v>
      </c>
      <c r="I1156" s="173">
        <v>9.35</v>
      </c>
      <c r="J1156" s="169">
        <v>12.86</v>
      </c>
      <c r="K1156" s="173">
        <v>120.24</v>
      </c>
    </row>
    <row r="1157" spans="1:11" ht="14.5" x14ac:dyDescent="0.35">
      <c r="A1157" s="170"/>
      <c r="B1157" s="170"/>
      <c r="C1157" s="170" t="s">
        <v>75</v>
      </c>
      <c r="D1157" s="171"/>
      <c r="E1157" s="169"/>
      <c r="F1157" s="173">
        <v>1.1399999999999999</v>
      </c>
      <c r="G1157" s="172" t="s">
        <v>210</v>
      </c>
      <c r="H1157" s="169">
        <v>1</v>
      </c>
      <c r="I1157" s="174">
        <v>1.43</v>
      </c>
      <c r="J1157" s="169">
        <v>34.51</v>
      </c>
      <c r="K1157" s="174">
        <v>49.35</v>
      </c>
    </row>
    <row r="1158" spans="1:11" ht="14.5" x14ac:dyDescent="0.35">
      <c r="A1158" s="170"/>
      <c r="B1158" s="170"/>
      <c r="C1158" s="170" t="s">
        <v>76</v>
      </c>
      <c r="D1158" s="171"/>
      <c r="E1158" s="169"/>
      <c r="F1158" s="173">
        <v>1430</v>
      </c>
      <c r="G1158" s="172" t="s">
        <v>77</v>
      </c>
      <c r="H1158" s="169">
        <v>1</v>
      </c>
      <c r="I1158" s="173">
        <v>1430</v>
      </c>
      <c r="J1158" s="169">
        <v>5.6</v>
      </c>
      <c r="K1158" s="173">
        <v>8008</v>
      </c>
    </row>
    <row r="1159" spans="1:11" ht="140" x14ac:dyDescent="0.35">
      <c r="A1159" s="170" t="s">
        <v>1201</v>
      </c>
      <c r="B1159" s="170" t="s">
        <v>1202</v>
      </c>
      <c r="C1159" s="170" t="s">
        <v>1203</v>
      </c>
      <c r="D1159" s="171" t="s">
        <v>95</v>
      </c>
      <c r="E1159" s="169">
        <v>109.56399999999999</v>
      </c>
      <c r="F1159" s="173">
        <v>24.63</v>
      </c>
      <c r="G1159" s="175" t="s">
        <v>77</v>
      </c>
      <c r="H1159" s="169">
        <v>1</v>
      </c>
      <c r="I1159" s="173">
        <v>2698.56</v>
      </c>
      <c r="J1159" s="169">
        <v>4.33</v>
      </c>
      <c r="K1159" s="173">
        <v>11684.76</v>
      </c>
    </row>
    <row r="1160" spans="1:11" ht="14.5" x14ac:dyDescent="0.35">
      <c r="A1160" s="170"/>
      <c r="B1160" s="170"/>
      <c r="C1160" s="170" t="s">
        <v>79</v>
      </c>
      <c r="D1160" s="171" t="s">
        <v>80</v>
      </c>
      <c r="E1160" s="169">
        <v>91</v>
      </c>
      <c r="F1160" s="173"/>
      <c r="G1160" s="172"/>
      <c r="H1160" s="169"/>
      <c r="I1160" s="173">
        <v>276.02</v>
      </c>
      <c r="J1160" s="169">
        <v>75</v>
      </c>
      <c r="K1160" s="173">
        <v>7850.68</v>
      </c>
    </row>
    <row r="1161" spans="1:11" ht="14.5" x14ac:dyDescent="0.35">
      <c r="A1161" s="170"/>
      <c r="B1161" s="170"/>
      <c r="C1161" s="170" t="s">
        <v>81</v>
      </c>
      <c r="D1161" s="171" t="s">
        <v>80</v>
      </c>
      <c r="E1161" s="169">
        <v>70</v>
      </c>
      <c r="F1161" s="173"/>
      <c r="G1161" s="172"/>
      <c r="H1161" s="169"/>
      <c r="I1161" s="173">
        <v>212.32</v>
      </c>
      <c r="J1161" s="169">
        <v>41</v>
      </c>
      <c r="K1161" s="173">
        <v>4291.7</v>
      </c>
    </row>
    <row r="1162" spans="1:11" ht="14.5" x14ac:dyDescent="0.35">
      <c r="A1162" s="170"/>
      <c r="B1162" s="170"/>
      <c r="C1162" s="170" t="s">
        <v>82</v>
      </c>
      <c r="D1162" s="171" t="s">
        <v>80</v>
      </c>
      <c r="E1162" s="169">
        <v>175</v>
      </c>
      <c r="F1162" s="173"/>
      <c r="G1162" s="172"/>
      <c r="H1162" s="169"/>
      <c r="I1162" s="173">
        <v>2.5</v>
      </c>
      <c r="J1162" s="169">
        <v>160</v>
      </c>
      <c r="K1162" s="173">
        <v>78.959999999999994</v>
      </c>
    </row>
    <row r="1163" spans="1:11" ht="14.5" x14ac:dyDescent="0.35">
      <c r="A1163" s="176"/>
      <c r="B1163" s="176"/>
      <c r="C1163" s="176" t="s">
        <v>83</v>
      </c>
      <c r="D1163" s="177" t="s">
        <v>84</v>
      </c>
      <c r="E1163" s="178">
        <v>22.26</v>
      </c>
      <c r="F1163" s="179"/>
      <c r="G1163" s="180" t="s">
        <v>209</v>
      </c>
      <c r="H1163" s="178">
        <v>1</v>
      </c>
      <c r="I1163" s="179">
        <v>25.6</v>
      </c>
      <c r="J1163" s="178"/>
      <c r="K1163" s="179"/>
    </row>
    <row r="1164" spans="1:11" ht="14" x14ac:dyDescent="0.3">
      <c r="C1164" s="164" t="s">
        <v>85</v>
      </c>
      <c r="H1164" s="254">
        <v>4932.07</v>
      </c>
      <c r="I1164" s="254"/>
      <c r="J1164" s="254">
        <v>42501.91</v>
      </c>
      <c r="K1164" s="254"/>
    </row>
    <row r="1165" spans="1:11" ht="14" x14ac:dyDescent="0.3">
      <c r="C1165" s="164" t="s">
        <v>86</v>
      </c>
      <c r="H1165" s="253">
        <v>0</v>
      </c>
      <c r="I1165" s="253"/>
      <c r="J1165" s="253">
        <v>0</v>
      </c>
      <c r="K1165" s="253"/>
    </row>
    <row r="1166" spans="1:11" ht="14" x14ac:dyDescent="0.3">
      <c r="C1166" s="164" t="s">
        <v>87</v>
      </c>
      <c r="H1166" s="253">
        <v>4932.07</v>
      </c>
      <c r="I1166" s="253"/>
      <c r="J1166" s="253">
        <v>42501.91</v>
      </c>
      <c r="K1166" s="253"/>
    </row>
    <row r="1168" spans="1:11" ht="70" x14ac:dyDescent="0.35">
      <c r="A1168" s="170">
        <v>131</v>
      </c>
      <c r="B1168" s="170" t="s">
        <v>1204</v>
      </c>
      <c r="C1168" s="170" t="s">
        <v>1205</v>
      </c>
      <c r="D1168" s="171" t="s">
        <v>96</v>
      </c>
      <c r="E1168" s="169">
        <v>4</v>
      </c>
      <c r="F1168" s="173"/>
      <c r="G1168" s="172"/>
      <c r="H1168" s="169"/>
      <c r="I1168" s="173"/>
      <c r="J1168" s="169"/>
      <c r="K1168" s="173"/>
    </row>
    <row r="1169" spans="1:11" x14ac:dyDescent="0.25">
      <c r="C1169" s="181" t="s">
        <v>1206</v>
      </c>
    </row>
    <row r="1170" spans="1:11" ht="14.5" x14ac:dyDescent="0.35">
      <c r="A1170" s="170"/>
      <c r="B1170" s="170"/>
      <c r="C1170" s="170" t="s">
        <v>73</v>
      </c>
      <c r="D1170" s="171"/>
      <c r="E1170" s="169"/>
      <c r="F1170" s="173">
        <v>294.85000000000002</v>
      </c>
      <c r="G1170" s="172" t="s">
        <v>209</v>
      </c>
      <c r="H1170" s="169">
        <v>1</v>
      </c>
      <c r="I1170" s="173">
        <v>1356.31</v>
      </c>
      <c r="J1170" s="169">
        <v>34.51</v>
      </c>
      <c r="K1170" s="173">
        <v>46806.26</v>
      </c>
    </row>
    <row r="1171" spans="1:11" ht="14.5" x14ac:dyDescent="0.35">
      <c r="A1171" s="170"/>
      <c r="B1171" s="170"/>
      <c r="C1171" s="170" t="s">
        <v>74</v>
      </c>
      <c r="D1171" s="171"/>
      <c r="E1171" s="169"/>
      <c r="F1171" s="173">
        <v>11.63</v>
      </c>
      <c r="G1171" s="172" t="s">
        <v>210</v>
      </c>
      <c r="H1171" s="169">
        <v>1</v>
      </c>
      <c r="I1171" s="173">
        <v>58.15</v>
      </c>
      <c r="J1171" s="169">
        <v>12.86</v>
      </c>
      <c r="K1171" s="173">
        <v>747.81</v>
      </c>
    </row>
    <row r="1172" spans="1:11" ht="14.5" x14ac:dyDescent="0.35">
      <c r="A1172" s="170"/>
      <c r="B1172" s="170"/>
      <c r="C1172" s="170" t="s">
        <v>75</v>
      </c>
      <c r="D1172" s="171"/>
      <c r="E1172" s="169"/>
      <c r="F1172" s="173">
        <v>1.77</v>
      </c>
      <c r="G1172" s="172" t="s">
        <v>210</v>
      </c>
      <c r="H1172" s="169">
        <v>1</v>
      </c>
      <c r="I1172" s="174">
        <v>8.85</v>
      </c>
      <c r="J1172" s="169">
        <v>34.51</v>
      </c>
      <c r="K1172" s="174">
        <v>305.41000000000003</v>
      </c>
    </row>
    <row r="1173" spans="1:11" ht="14.5" x14ac:dyDescent="0.35">
      <c r="A1173" s="170"/>
      <c r="B1173" s="170"/>
      <c r="C1173" s="170" t="s">
        <v>76</v>
      </c>
      <c r="D1173" s="171"/>
      <c r="E1173" s="169"/>
      <c r="F1173" s="173">
        <v>1932.23</v>
      </c>
      <c r="G1173" s="172" t="s">
        <v>77</v>
      </c>
      <c r="H1173" s="169">
        <v>1</v>
      </c>
      <c r="I1173" s="173">
        <v>7728.92</v>
      </c>
      <c r="J1173" s="169">
        <v>5.8</v>
      </c>
      <c r="K1173" s="173">
        <v>44827.74</v>
      </c>
    </row>
    <row r="1174" spans="1:11" ht="126" x14ac:dyDescent="0.35">
      <c r="A1174" s="170" t="s">
        <v>1207</v>
      </c>
      <c r="B1174" s="170" t="s">
        <v>1208</v>
      </c>
      <c r="C1174" s="170" t="s">
        <v>1209</v>
      </c>
      <c r="D1174" s="171" t="s">
        <v>95</v>
      </c>
      <c r="E1174" s="169">
        <v>438.25599999999997</v>
      </c>
      <c r="F1174" s="173">
        <v>26.02</v>
      </c>
      <c r="G1174" s="175" t="s">
        <v>77</v>
      </c>
      <c r="H1174" s="169">
        <v>1</v>
      </c>
      <c r="I1174" s="173">
        <v>11403.42</v>
      </c>
      <c r="J1174" s="169">
        <v>5.42</v>
      </c>
      <c r="K1174" s="173">
        <v>61806.54</v>
      </c>
    </row>
    <row r="1175" spans="1:11" ht="14.5" x14ac:dyDescent="0.35">
      <c r="A1175" s="170"/>
      <c r="B1175" s="170"/>
      <c r="C1175" s="170" t="s">
        <v>79</v>
      </c>
      <c r="D1175" s="171" t="s">
        <v>80</v>
      </c>
      <c r="E1175" s="169">
        <v>91</v>
      </c>
      <c r="F1175" s="173"/>
      <c r="G1175" s="172"/>
      <c r="H1175" s="169"/>
      <c r="I1175" s="173">
        <v>1234.24</v>
      </c>
      <c r="J1175" s="169">
        <v>75</v>
      </c>
      <c r="K1175" s="173">
        <v>35104.699999999997</v>
      </c>
    </row>
    <row r="1176" spans="1:11" ht="14.5" x14ac:dyDescent="0.35">
      <c r="A1176" s="170"/>
      <c r="B1176" s="170"/>
      <c r="C1176" s="170" t="s">
        <v>81</v>
      </c>
      <c r="D1176" s="171" t="s">
        <v>80</v>
      </c>
      <c r="E1176" s="169">
        <v>70</v>
      </c>
      <c r="F1176" s="173"/>
      <c r="G1176" s="172"/>
      <c r="H1176" s="169"/>
      <c r="I1176" s="173">
        <v>949.42</v>
      </c>
      <c r="J1176" s="169">
        <v>41</v>
      </c>
      <c r="K1176" s="173">
        <v>19190.57</v>
      </c>
    </row>
    <row r="1177" spans="1:11" ht="14.5" x14ac:dyDescent="0.35">
      <c r="A1177" s="170"/>
      <c r="B1177" s="170"/>
      <c r="C1177" s="170" t="s">
        <v>82</v>
      </c>
      <c r="D1177" s="171" t="s">
        <v>80</v>
      </c>
      <c r="E1177" s="169">
        <v>175</v>
      </c>
      <c r="F1177" s="173"/>
      <c r="G1177" s="172"/>
      <c r="H1177" s="169"/>
      <c r="I1177" s="173">
        <v>15.49</v>
      </c>
      <c r="J1177" s="169">
        <v>160</v>
      </c>
      <c r="K1177" s="173">
        <v>488.66</v>
      </c>
    </row>
    <row r="1178" spans="1:11" ht="14.5" x14ac:dyDescent="0.35">
      <c r="A1178" s="176"/>
      <c r="B1178" s="176"/>
      <c r="C1178" s="176" t="s">
        <v>83</v>
      </c>
      <c r="D1178" s="177" t="s">
        <v>84</v>
      </c>
      <c r="E1178" s="178">
        <v>24.77</v>
      </c>
      <c r="F1178" s="179"/>
      <c r="G1178" s="180" t="s">
        <v>209</v>
      </c>
      <c r="H1178" s="178">
        <v>1</v>
      </c>
      <c r="I1178" s="179">
        <v>113.94</v>
      </c>
      <c r="J1178" s="178"/>
      <c r="K1178" s="179"/>
    </row>
    <row r="1179" spans="1:11" ht="14" x14ac:dyDescent="0.3">
      <c r="C1179" s="164" t="s">
        <v>85</v>
      </c>
      <c r="H1179" s="254">
        <v>22745.95</v>
      </c>
      <c r="I1179" s="254"/>
      <c r="J1179" s="254">
        <v>208972.28</v>
      </c>
      <c r="K1179" s="254"/>
    </row>
    <row r="1180" spans="1:11" ht="14" x14ac:dyDescent="0.3">
      <c r="C1180" s="164" t="s">
        <v>86</v>
      </c>
      <c r="H1180" s="253">
        <v>0</v>
      </c>
      <c r="I1180" s="253"/>
      <c r="J1180" s="253">
        <v>0</v>
      </c>
      <c r="K1180" s="253"/>
    </row>
    <row r="1181" spans="1:11" ht="14" x14ac:dyDescent="0.3">
      <c r="C1181" s="164" t="s">
        <v>87</v>
      </c>
      <c r="H1181" s="253">
        <v>22745.95</v>
      </c>
      <c r="I1181" s="253"/>
      <c r="J1181" s="253">
        <v>208972.28</v>
      </c>
      <c r="K1181" s="253"/>
    </row>
    <row r="1183" spans="1:11" ht="70" x14ac:dyDescent="0.35">
      <c r="A1183" s="170">
        <v>132</v>
      </c>
      <c r="B1183" s="170" t="s">
        <v>1204</v>
      </c>
      <c r="C1183" s="170" t="s">
        <v>1205</v>
      </c>
      <c r="D1183" s="171" t="s">
        <v>96</v>
      </c>
      <c r="E1183" s="169">
        <v>0.25</v>
      </c>
      <c r="F1183" s="173"/>
      <c r="G1183" s="172"/>
      <c r="H1183" s="169"/>
      <c r="I1183" s="173"/>
      <c r="J1183" s="169"/>
      <c r="K1183" s="173"/>
    </row>
    <row r="1184" spans="1:11" x14ac:dyDescent="0.25">
      <c r="C1184" s="181" t="s">
        <v>584</v>
      </c>
    </row>
    <row r="1185" spans="1:11" ht="14.5" x14ac:dyDescent="0.35">
      <c r="A1185" s="170"/>
      <c r="B1185" s="170"/>
      <c r="C1185" s="170" t="s">
        <v>73</v>
      </c>
      <c r="D1185" s="171"/>
      <c r="E1185" s="169"/>
      <c r="F1185" s="173">
        <v>294.85000000000002</v>
      </c>
      <c r="G1185" s="172" t="s">
        <v>209</v>
      </c>
      <c r="H1185" s="169">
        <v>1</v>
      </c>
      <c r="I1185" s="173">
        <v>84.77</v>
      </c>
      <c r="J1185" s="169">
        <v>34.51</v>
      </c>
      <c r="K1185" s="173">
        <v>2925.41</v>
      </c>
    </row>
    <row r="1186" spans="1:11" ht="14.5" x14ac:dyDescent="0.35">
      <c r="A1186" s="170"/>
      <c r="B1186" s="170"/>
      <c r="C1186" s="170" t="s">
        <v>74</v>
      </c>
      <c r="D1186" s="171"/>
      <c r="E1186" s="169"/>
      <c r="F1186" s="173">
        <v>11.63</v>
      </c>
      <c r="G1186" s="172" t="s">
        <v>210</v>
      </c>
      <c r="H1186" s="169">
        <v>1</v>
      </c>
      <c r="I1186" s="173">
        <v>3.63</v>
      </c>
      <c r="J1186" s="169">
        <v>12.86</v>
      </c>
      <c r="K1186" s="173">
        <v>46.68</v>
      </c>
    </row>
    <row r="1187" spans="1:11" ht="14.5" x14ac:dyDescent="0.35">
      <c r="A1187" s="170"/>
      <c r="B1187" s="170"/>
      <c r="C1187" s="170" t="s">
        <v>75</v>
      </c>
      <c r="D1187" s="171"/>
      <c r="E1187" s="169"/>
      <c r="F1187" s="173">
        <v>1.77</v>
      </c>
      <c r="G1187" s="172" t="s">
        <v>210</v>
      </c>
      <c r="H1187" s="169">
        <v>1</v>
      </c>
      <c r="I1187" s="174">
        <v>0.55000000000000004</v>
      </c>
      <c r="J1187" s="169">
        <v>34.51</v>
      </c>
      <c r="K1187" s="174">
        <v>18.98</v>
      </c>
    </row>
    <row r="1188" spans="1:11" ht="14.5" x14ac:dyDescent="0.35">
      <c r="A1188" s="170"/>
      <c r="B1188" s="170"/>
      <c r="C1188" s="170" t="s">
        <v>76</v>
      </c>
      <c r="D1188" s="171"/>
      <c r="E1188" s="169"/>
      <c r="F1188" s="173">
        <v>1932.23</v>
      </c>
      <c r="G1188" s="172" t="s">
        <v>77</v>
      </c>
      <c r="H1188" s="169">
        <v>1</v>
      </c>
      <c r="I1188" s="173">
        <v>483.06</v>
      </c>
      <c r="J1188" s="169">
        <v>5.8</v>
      </c>
      <c r="K1188" s="173">
        <v>2801.75</v>
      </c>
    </row>
    <row r="1189" spans="1:11" ht="140" x14ac:dyDescent="0.35">
      <c r="A1189" s="170" t="s">
        <v>1210</v>
      </c>
      <c r="B1189" s="170" t="s">
        <v>1211</v>
      </c>
      <c r="C1189" s="170" t="s">
        <v>1212</v>
      </c>
      <c r="D1189" s="171" t="s">
        <v>95</v>
      </c>
      <c r="E1189" s="169">
        <v>27.390999999999998</v>
      </c>
      <c r="F1189" s="173">
        <v>37.590000000000003</v>
      </c>
      <c r="G1189" s="175" t="s">
        <v>77</v>
      </c>
      <c r="H1189" s="169">
        <v>1</v>
      </c>
      <c r="I1189" s="173">
        <v>1029.6300000000001</v>
      </c>
      <c r="J1189" s="169">
        <v>6.71</v>
      </c>
      <c r="K1189" s="173">
        <v>6908.82</v>
      </c>
    </row>
    <row r="1190" spans="1:11" ht="14.5" x14ac:dyDescent="0.35">
      <c r="A1190" s="170"/>
      <c r="B1190" s="170"/>
      <c r="C1190" s="170" t="s">
        <v>79</v>
      </c>
      <c r="D1190" s="171" t="s">
        <v>80</v>
      </c>
      <c r="E1190" s="169">
        <v>91</v>
      </c>
      <c r="F1190" s="173"/>
      <c r="G1190" s="172"/>
      <c r="H1190" s="169"/>
      <c r="I1190" s="173">
        <v>77.14</v>
      </c>
      <c r="J1190" s="169">
        <v>75</v>
      </c>
      <c r="K1190" s="173">
        <v>2194.06</v>
      </c>
    </row>
    <row r="1191" spans="1:11" ht="14.5" x14ac:dyDescent="0.35">
      <c r="A1191" s="170"/>
      <c r="B1191" s="170"/>
      <c r="C1191" s="170" t="s">
        <v>81</v>
      </c>
      <c r="D1191" s="171" t="s">
        <v>80</v>
      </c>
      <c r="E1191" s="169">
        <v>70</v>
      </c>
      <c r="F1191" s="173"/>
      <c r="G1191" s="172"/>
      <c r="H1191" s="169"/>
      <c r="I1191" s="173">
        <v>59.34</v>
      </c>
      <c r="J1191" s="169">
        <v>41</v>
      </c>
      <c r="K1191" s="173">
        <v>1199.42</v>
      </c>
    </row>
    <row r="1192" spans="1:11" ht="14.5" x14ac:dyDescent="0.35">
      <c r="A1192" s="170"/>
      <c r="B1192" s="170"/>
      <c r="C1192" s="170" t="s">
        <v>82</v>
      </c>
      <c r="D1192" s="171" t="s">
        <v>80</v>
      </c>
      <c r="E1192" s="169">
        <v>175</v>
      </c>
      <c r="F1192" s="173"/>
      <c r="G1192" s="172"/>
      <c r="H1192" s="169"/>
      <c r="I1192" s="173">
        <v>0.96</v>
      </c>
      <c r="J1192" s="169">
        <v>160</v>
      </c>
      <c r="K1192" s="173">
        <v>30.37</v>
      </c>
    </row>
    <row r="1193" spans="1:11" ht="14.5" x14ac:dyDescent="0.35">
      <c r="A1193" s="176"/>
      <c r="B1193" s="176"/>
      <c r="C1193" s="176" t="s">
        <v>83</v>
      </c>
      <c r="D1193" s="177" t="s">
        <v>84</v>
      </c>
      <c r="E1193" s="178">
        <v>24.77</v>
      </c>
      <c r="F1193" s="179"/>
      <c r="G1193" s="180" t="s">
        <v>209</v>
      </c>
      <c r="H1193" s="178">
        <v>1</v>
      </c>
      <c r="I1193" s="179">
        <v>7.12</v>
      </c>
      <c r="J1193" s="178"/>
      <c r="K1193" s="179"/>
    </row>
    <row r="1194" spans="1:11" ht="14" x14ac:dyDescent="0.3">
      <c r="C1194" s="164" t="s">
        <v>85</v>
      </c>
      <c r="H1194" s="254">
        <v>1738.53</v>
      </c>
      <c r="I1194" s="254"/>
      <c r="J1194" s="254">
        <v>16106.51</v>
      </c>
      <c r="K1194" s="254"/>
    </row>
    <row r="1195" spans="1:11" ht="14" x14ac:dyDescent="0.3">
      <c r="C1195" s="164" t="s">
        <v>86</v>
      </c>
      <c r="H1195" s="253">
        <v>0</v>
      </c>
      <c r="I1195" s="253"/>
      <c r="J1195" s="253">
        <v>0</v>
      </c>
      <c r="K1195" s="253"/>
    </row>
    <row r="1196" spans="1:11" ht="14" x14ac:dyDescent="0.3">
      <c r="C1196" s="164" t="s">
        <v>87</v>
      </c>
      <c r="H1196" s="253">
        <v>1738.53</v>
      </c>
      <c r="I1196" s="253"/>
      <c r="J1196" s="253">
        <v>16106.51</v>
      </c>
      <c r="K1196" s="253"/>
    </row>
    <row r="1198" spans="1:11" ht="118" x14ac:dyDescent="0.35">
      <c r="A1198" s="170">
        <v>133</v>
      </c>
      <c r="B1198" s="170" t="s">
        <v>1213</v>
      </c>
      <c r="C1198" s="170" t="s">
        <v>1214</v>
      </c>
      <c r="D1198" s="171" t="s">
        <v>1215</v>
      </c>
      <c r="E1198" s="169">
        <v>5</v>
      </c>
      <c r="F1198" s="173"/>
      <c r="G1198" s="172"/>
      <c r="H1198" s="169"/>
      <c r="I1198" s="173"/>
      <c r="J1198" s="169"/>
      <c r="K1198" s="173"/>
    </row>
    <row r="1199" spans="1:11" ht="28.5" x14ac:dyDescent="0.35">
      <c r="A1199" s="170"/>
      <c r="B1199" s="170"/>
      <c r="C1199" s="170" t="s">
        <v>73</v>
      </c>
      <c r="D1199" s="171"/>
      <c r="E1199" s="169"/>
      <c r="F1199" s="173">
        <v>14.87</v>
      </c>
      <c r="G1199" s="172" t="s">
        <v>787</v>
      </c>
      <c r="H1199" s="169">
        <v>1</v>
      </c>
      <c r="I1199" s="173">
        <v>89.78</v>
      </c>
      <c r="J1199" s="169">
        <v>34.51</v>
      </c>
      <c r="K1199" s="173">
        <v>3098.31</v>
      </c>
    </row>
    <row r="1200" spans="1:11" ht="28.5" x14ac:dyDescent="0.35">
      <c r="A1200" s="170"/>
      <c r="B1200" s="170"/>
      <c r="C1200" s="170" t="s">
        <v>74</v>
      </c>
      <c r="D1200" s="171"/>
      <c r="E1200" s="169"/>
      <c r="F1200" s="173">
        <v>2.38</v>
      </c>
      <c r="G1200" s="172" t="s">
        <v>788</v>
      </c>
      <c r="H1200" s="169">
        <v>1</v>
      </c>
      <c r="I1200" s="173">
        <v>15.62</v>
      </c>
      <c r="J1200" s="169">
        <v>11.34</v>
      </c>
      <c r="K1200" s="173">
        <v>177.13</v>
      </c>
    </row>
    <row r="1201" spans="1:11" ht="28.5" x14ac:dyDescent="0.35">
      <c r="A1201" s="170"/>
      <c r="B1201" s="170"/>
      <c r="C1201" s="170" t="s">
        <v>75</v>
      </c>
      <c r="D1201" s="171"/>
      <c r="E1201" s="169"/>
      <c r="F1201" s="173">
        <v>0.13</v>
      </c>
      <c r="G1201" s="172" t="s">
        <v>788</v>
      </c>
      <c r="H1201" s="169">
        <v>1</v>
      </c>
      <c r="I1201" s="174">
        <v>0.85</v>
      </c>
      <c r="J1201" s="169">
        <v>34.51</v>
      </c>
      <c r="K1201" s="174">
        <v>29.33</v>
      </c>
    </row>
    <row r="1202" spans="1:11" ht="14.5" x14ac:dyDescent="0.35">
      <c r="A1202" s="170"/>
      <c r="B1202" s="170"/>
      <c r="C1202" s="170" t="s">
        <v>76</v>
      </c>
      <c r="D1202" s="171"/>
      <c r="E1202" s="169"/>
      <c r="F1202" s="173">
        <v>7.92</v>
      </c>
      <c r="G1202" s="172" t="s">
        <v>77</v>
      </c>
      <c r="H1202" s="169">
        <v>1</v>
      </c>
      <c r="I1202" s="173">
        <v>39.6</v>
      </c>
      <c r="J1202" s="169">
        <v>8.08</v>
      </c>
      <c r="K1202" s="173">
        <v>319.97000000000003</v>
      </c>
    </row>
    <row r="1203" spans="1:11" ht="42" x14ac:dyDescent="0.35">
      <c r="A1203" s="170" t="s">
        <v>1216</v>
      </c>
      <c r="B1203" s="170" t="s">
        <v>1217</v>
      </c>
      <c r="C1203" s="170" t="s">
        <v>1218</v>
      </c>
      <c r="D1203" s="171" t="s">
        <v>106</v>
      </c>
      <c r="E1203" s="169">
        <v>5</v>
      </c>
      <c r="F1203" s="173">
        <v>79.61</v>
      </c>
      <c r="G1203" s="175" t="s">
        <v>77</v>
      </c>
      <c r="H1203" s="169">
        <v>1</v>
      </c>
      <c r="I1203" s="173">
        <v>398.05</v>
      </c>
      <c r="J1203" s="169">
        <v>3.8</v>
      </c>
      <c r="K1203" s="173">
        <v>1512.59</v>
      </c>
    </row>
    <row r="1204" spans="1:11" ht="14.5" x14ac:dyDescent="0.35">
      <c r="A1204" s="170"/>
      <c r="B1204" s="170"/>
      <c r="C1204" s="170" t="s">
        <v>79</v>
      </c>
      <c r="D1204" s="171" t="s">
        <v>80</v>
      </c>
      <c r="E1204" s="169">
        <v>110</v>
      </c>
      <c r="F1204" s="173"/>
      <c r="G1204" s="172"/>
      <c r="H1204" s="169"/>
      <c r="I1204" s="173">
        <v>98.76</v>
      </c>
      <c r="J1204" s="169">
        <v>90</v>
      </c>
      <c r="K1204" s="173">
        <v>2788.48</v>
      </c>
    </row>
    <row r="1205" spans="1:11" ht="14.5" x14ac:dyDescent="0.35">
      <c r="A1205" s="170"/>
      <c r="B1205" s="170"/>
      <c r="C1205" s="170" t="s">
        <v>81</v>
      </c>
      <c r="D1205" s="171" t="s">
        <v>80</v>
      </c>
      <c r="E1205" s="169">
        <v>74</v>
      </c>
      <c r="F1205" s="173"/>
      <c r="G1205" s="172"/>
      <c r="H1205" s="169"/>
      <c r="I1205" s="173">
        <v>66.44</v>
      </c>
      <c r="J1205" s="169">
        <v>41</v>
      </c>
      <c r="K1205" s="173">
        <v>1270.31</v>
      </c>
    </row>
    <row r="1206" spans="1:11" ht="14.5" x14ac:dyDescent="0.35">
      <c r="A1206" s="170"/>
      <c r="B1206" s="170"/>
      <c r="C1206" s="170" t="s">
        <v>82</v>
      </c>
      <c r="D1206" s="171" t="s">
        <v>80</v>
      </c>
      <c r="E1206" s="169">
        <v>175</v>
      </c>
      <c r="F1206" s="173"/>
      <c r="G1206" s="172"/>
      <c r="H1206" s="169"/>
      <c r="I1206" s="173">
        <v>1.49</v>
      </c>
      <c r="J1206" s="169">
        <v>160</v>
      </c>
      <c r="K1206" s="173">
        <v>46.93</v>
      </c>
    </row>
    <row r="1207" spans="1:11" ht="28.5" x14ac:dyDescent="0.35">
      <c r="A1207" s="176"/>
      <c r="B1207" s="176"/>
      <c r="C1207" s="176" t="s">
        <v>83</v>
      </c>
      <c r="D1207" s="177" t="s">
        <v>84</v>
      </c>
      <c r="E1207" s="178">
        <v>1.22</v>
      </c>
      <c r="F1207" s="179"/>
      <c r="G1207" s="180" t="s">
        <v>787</v>
      </c>
      <c r="H1207" s="178">
        <v>1</v>
      </c>
      <c r="I1207" s="179">
        <v>7.37</v>
      </c>
      <c r="J1207" s="178"/>
      <c r="K1207" s="179"/>
    </row>
    <row r="1208" spans="1:11" ht="14" x14ac:dyDescent="0.3">
      <c r="C1208" s="164" t="s">
        <v>85</v>
      </c>
      <c r="H1208" s="254">
        <v>709.74</v>
      </c>
      <c r="I1208" s="254"/>
      <c r="J1208" s="254">
        <v>9213.7199999999993</v>
      </c>
      <c r="K1208" s="254"/>
    </row>
    <row r="1209" spans="1:11" ht="14" x14ac:dyDescent="0.3">
      <c r="C1209" s="164" t="s">
        <v>86</v>
      </c>
      <c r="H1209" s="253">
        <v>0</v>
      </c>
      <c r="I1209" s="253"/>
      <c r="J1209" s="253">
        <v>0</v>
      </c>
      <c r="K1209" s="253"/>
    </row>
    <row r="1210" spans="1:11" ht="14" x14ac:dyDescent="0.3">
      <c r="C1210" s="164" t="s">
        <v>87</v>
      </c>
      <c r="H1210" s="253">
        <v>709.74</v>
      </c>
      <c r="I1210" s="253"/>
      <c r="J1210" s="253">
        <v>9213.7199999999993</v>
      </c>
      <c r="K1210" s="253"/>
    </row>
    <row r="1212" spans="1:11" ht="118" x14ac:dyDescent="0.35">
      <c r="A1212" s="170">
        <v>134</v>
      </c>
      <c r="B1212" s="170" t="s">
        <v>1213</v>
      </c>
      <c r="C1212" s="170" t="s">
        <v>1214</v>
      </c>
      <c r="D1212" s="171" t="s">
        <v>1215</v>
      </c>
      <c r="E1212" s="169">
        <v>7</v>
      </c>
      <c r="F1212" s="173"/>
      <c r="G1212" s="172"/>
      <c r="H1212" s="169"/>
      <c r="I1212" s="173"/>
      <c r="J1212" s="169"/>
      <c r="K1212" s="173"/>
    </row>
    <row r="1213" spans="1:11" ht="28.5" x14ac:dyDescent="0.35">
      <c r="A1213" s="170"/>
      <c r="B1213" s="170"/>
      <c r="C1213" s="170" t="s">
        <v>73</v>
      </c>
      <c r="D1213" s="171"/>
      <c r="E1213" s="169"/>
      <c r="F1213" s="173">
        <v>14.87</v>
      </c>
      <c r="G1213" s="172" t="s">
        <v>787</v>
      </c>
      <c r="H1213" s="169">
        <v>1</v>
      </c>
      <c r="I1213" s="173">
        <v>125.69</v>
      </c>
      <c r="J1213" s="169">
        <v>34.51</v>
      </c>
      <c r="K1213" s="173">
        <v>4337.5600000000004</v>
      </c>
    </row>
    <row r="1214" spans="1:11" ht="28.5" x14ac:dyDescent="0.35">
      <c r="A1214" s="170"/>
      <c r="B1214" s="170"/>
      <c r="C1214" s="170" t="s">
        <v>74</v>
      </c>
      <c r="D1214" s="171"/>
      <c r="E1214" s="169"/>
      <c r="F1214" s="173">
        <v>2.38</v>
      </c>
      <c r="G1214" s="172" t="s">
        <v>788</v>
      </c>
      <c r="H1214" s="169">
        <v>1</v>
      </c>
      <c r="I1214" s="173">
        <v>21.87</v>
      </c>
      <c r="J1214" s="169">
        <v>11.34</v>
      </c>
      <c r="K1214" s="173">
        <v>248.01</v>
      </c>
    </row>
    <row r="1215" spans="1:11" ht="28.5" x14ac:dyDescent="0.35">
      <c r="A1215" s="170"/>
      <c r="B1215" s="170"/>
      <c r="C1215" s="170" t="s">
        <v>75</v>
      </c>
      <c r="D1215" s="171"/>
      <c r="E1215" s="169"/>
      <c r="F1215" s="173">
        <v>0.13</v>
      </c>
      <c r="G1215" s="172" t="s">
        <v>788</v>
      </c>
      <c r="H1215" s="169">
        <v>1</v>
      </c>
      <c r="I1215" s="174">
        <v>1.19</v>
      </c>
      <c r="J1215" s="169">
        <v>34.51</v>
      </c>
      <c r="K1215" s="174">
        <v>41.07</v>
      </c>
    </row>
    <row r="1216" spans="1:11" ht="14.5" x14ac:dyDescent="0.35">
      <c r="A1216" s="170"/>
      <c r="B1216" s="170"/>
      <c r="C1216" s="170" t="s">
        <v>76</v>
      </c>
      <c r="D1216" s="171"/>
      <c r="E1216" s="169"/>
      <c r="F1216" s="173">
        <v>7.92</v>
      </c>
      <c r="G1216" s="172" t="s">
        <v>77</v>
      </c>
      <c r="H1216" s="169">
        <v>1</v>
      </c>
      <c r="I1216" s="173">
        <v>55.44</v>
      </c>
      <c r="J1216" s="169">
        <v>8.08</v>
      </c>
      <c r="K1216" s="173">
        <v>447.96</v>
      </c>
    </row>
    <row r="1217" spans="1:11" ht="42" x14ac:dyDescent="0.35">
      <c r="A1217" s="170" t="s">
        <v>1219</v>
      </c>
      <c r="B1217" s="170" t="s">
        <v>1220</v>
      </c>
      <c r="C1217" s="170" t="s">
        <v>1221</v>
      </c>
      <c r="D1217" s="171" t="s">
        <v>106</v>
      </c>
      <c r="E1217" s="169">
        <v>7</v>
      </c>
      <c r="F1217" s="173">
        <v>110.77</v>
      </c>
      <c r="G1217" s="175" t="s">
        <v>77</v>
      </c>
      <c r="H1217" s="169">
        <v>1</v>
      </c>
      <c r="I1217" s="173">
        <v>775.39</v>
      </c>
      <c r="J1217" s="169">
        <v>3.47</v>
      </c>
      <c r="K1217" s="173">
        <v>2690.6</v>
      </c>
    </row>
    <row r="1218" spans="1:11" ht="14.5" x14ac:dyDescent="0.35">
      <c r="A1218" s="170"/>
      <c r="B1218" s="170"/>
      <c r="C1218" s="170" t="s">
        <v>79</v>
      </c>
      <c r="D1218" s="171" t="s">
        <v>80</v>
      </c>
      <c r="E1218" s="169">
        <v>110</v>
      </c>
      <c r="F1218" s="173"/>
      <c r="G1218" s="172"/>
      <c r="H1218" s="169"/>
      <c r="I1218" s="173">
        <v>138.26</v>
      </c>
      <c r="J1218" s="169">
        <v>90</v>
      </c>
      <c r="K1218" s="173">
        <v>3903.8</v>
      </c>
    </row>
    <row r="1219" spans="1:11" ht="14.5" x14ac:dyDescent="0.35">
      <c r="A1219" s="170"/>
      <c r="B1219" s="170"/>
      <c r="C1219" s="170" t="s">
        <v>81</v>
      </c>
      <c r="D1219" s="171" t="s">
        <v>80</v>
      </c>
      <c r="E1219" s="169">
        <v>74</v>
      </c>
      <c r="F1219" s="173"/>
      <c r="G1219" s="172"/>
      <c r="H1219" s="169"/>
      <c r="I1219" s="173">
        <v>93.01</v>
      </c>
      <c r="J1219" s="169">
        <v>41</v>
      </c>
      <c r="K1219" s="173">
        <v>1778.4</v>
      </c>
    </row>
    <row r="1220" spans="1:11" ht="14.5" x14ac:dyDescent="0.35">
      <c r="A1220" s="170"/>
      <c r="B1220" s="170"/>
      <c r="C1220" s="170" t="s">
        <v>82</v>
      </c>
      <c r="D1220" s="171" t="s">
        <v>80</v>
      </c>
      <c r="E1220" s="169">
        <v>175</v>
      </c>
      <c r="F1220" s="173"/>
      <c r="G1220" s="172"/>
      <c r="H1220" s="169"/>
      <c r="I1220" s="173">
        <v>2.08</v>
      </c>
      <c r="J1220" s="169">
        <v>160</v>
      </c>
      <c r="K1220" s="173">
        <v>65.709999999999994</v>
      </c>
    </row>
    <row r="1221" spans="1:11" ht="28.5" x14ac:dyDescent="0.35">
      <c r="A1221" s="176"/>
      <c r="B1221" s="176"/>
      <c r="C1221" s="176" t="s">
        <v>83</v>
      </c>
      <c r="D1221" s="177" t="s">
        <v>84</v>
      </c>
      <c r="E1221" s="178">
        <v>1.22</v>
      </c>
      <c r="F1221" s="179"/>
      <c r="G1221" s="180" t="s">
        <v>787</v>
      </c>
      <c r="H1221" s="178">
        <v>1</v>
      </c>
      <c r="I1221" s="179">
        <v>10.31</v>
      </c>
      <c r="J1221" s="178"/>
      <c r="K1221" s="179"/>
    </row>
    <row r="1222" spans="1:11" ht="14" x14ac:dyDescent="0.3">
      <c r="C1222" s="164" t="s">
        <v>85</v>
      </c>
      <c r="H1222" s="254">
        <v>1211.74</v>
      </c>
      <c r="I1222" s="254"/>
      <c r="J1222" s="254">
        <v>13472.04</v>
      </c>
      <c r="K1222" s="254"/>
    </row>
    <row r="1223" spans="1:11" ht="14" x14ac:dyDescent="0.3">
      <c r="C1223" s="164" t="s">
        <v>86</v>
      </c>
      <c r="H1223" s="253">
        <v>0</v>
      </c>
      <c r="I1223" s="253"/>
      <c r="J1223" s="253">
        <v>0</v>
      </c>
      <c r="K1223" s="253"/>
    </row>
    <row r="1224" spans="1:11" ht="14" x14ac:dyDescent="0.3">
      <c r="C1224" s="164" t="s">
        <v>87</v>
      </c>
      <c r="H1224" s="253">
        <v>1211.74</v>
      </c>
      <c r="I1224" s="253"/>
      <c r="J1224" s="253">
        <v>13472.04</v>
      </c>
      <c r="K1224" s="253"/>
    </row>
    <row r="1226" spans="1:11" ht="118" x14ac:dyDescent="0.35">
      <c r="A1226" s="170">
        <v>135</v>
      </c>
      <c r="B1226" s="170" t="s">
        <v>1213</v>
      </c>
      <c r="C1226" s="170" t="s">
        <v>1214</v>
      </c>
      <c r="D1226" s="171" t="s">
        <v>1215</v>
      </c>
      <c r="E1226" s="169">
        <v>7</v>
      </c>
      <c r="F1226" s="173"/>
      <c r="G1226" s="172"/>
      <c r="H1226" s="169"/>
      <c r="I1226" s="173"/>
      <c r="J1226" s="169"/>
      <c r="K1226" s="173"/>
    </row>
    <row r="1227" spans="1:11" ht="28.5" x14ac:dyDescent="0.35">
      <c r="A1227" s="170"/>
      <c r="B1227" s="170"/>
      <c r="C1227" s="170" t="s">
        <v>73</v>
      </c>
      <c r="D1227" s="171"/>
      <c r="E1227" s="169"/>
      <c r="F1227" s="173">
        <v>14.87</v>
      </c>
      <c r="G1227" s="172" t="s">
        <v>787</v>
      </c>
      <c r="H1227" s="169">
        <v>1</v>
      </c>
      <c r="I1227" s="173">
        <v>125.69</v>
      </c>
      <c r="J1227" s="169">
        <v>34.51</v>
      </c>
      <c r="K1227" s="173">
        <v>4337.5600000000004</v>
      </c>
    </row>
    <row r="1228" spans="1:11" ht="28.5" x14ac:dyDescent="0.35">
      <c r="A1228" s="170"/>
      <c r="B1228" s="170"/>
      <c r="C1228" s="170" t="s">
        <v>74</v>
      </c>
      <c r="D1228" s="171"/>
      <c r="E1228" s="169"/>
      <c r="F1228" s="173">
        <v>2.38</v>
      </c>
      <c r="G1228" s="172" t="s">
        <v>788</v>
      </c>
      <c r="H1228" s="169">
        <v>1</v>
      </c>
      <c r="I1228" s="173">
        <v>21.87</v>
      </c>
      <c r="J1228" s="169">
        <v>11.34</v>
      </c>
      <c r="K1228" s="173">
        <v>248.01</v>
      </c>
    </row>
    <row r="1229" spans="1:11" ht="28.5" x14ac:dyDescent="0.35">
      <c r="A1229" s="170"/>
      <c r="B1229" s="170"/>
      <c r="C1229" s="170" t="s">
        <v>75</v>
      </c>
      <c r="D1229" s="171"/>
      <c r="E1229" s="169"/>
      <c r="F1229" s="173">
        <v>0.13</v>
      </c>
      <c r="G1229" s="172" t="s">
        <v>788</v>
      </c>
      <c r="H1229" s="169">
        <v>1</v>
      </c>
      <c r="I1229" s="174">
        <v>1.19</v>
      </c>
      <c r="J1229" s="169">
        <v>34.51</v>
      </c>
      <c r="K1229" s="174">
        <v>41.07</v>
      </c>
    </row>
    <row r="1230" spans="1:11" ht="14.5" x14ac:dyDescent="0.35">
      <c r="A1230" s="170"/>
      <c r="B1230" s="170"/>
      <c r="C1230" s="170" t="s">
        <v>76</v>
      </c>
      <c r="D1230" s="171"/>
      <c r="E1230" s="169"/>
      <c r="F1230" s="173">
        <v>7.92</v>
      </c>
      <c r="G1230" s="172" t="s">
        <v>77</v>
      </c>
      <c r="H1230" s="169">
        <v>1</v>
      </c>
      <c r="I1230" s="173">
        <v>55.44</v>
      </c>
      <c r="J1230" s="169">
        <v>8.08</v>
      </c>
      <c r="K1230" s="173">
        <v>447.96</v>
      </c>
    </row>
    <row r="1231" spans="1:11" ht="42" x14ac:dyDescent="0.35">
      <c r="A1231" s="170" t="s">
        <v>1222</v>
      </c>
      <c r="B1231" s="170" t="s">
        <v>1223</v>
      </c>
      <c r="C1231" s="170" t="s">
        <v>1224</v>
      </c>
      <c r="D1231" s="171" t="s">
        <v>106</v>
      </c>
      <c r="E1231" s="169">
        <v>7</v>
      </c>
      <c r="F1231" s="173">
        <v>141.97999999999999</v>
      </c>
      <c r="G1231" s="175" t="s">
        <v>77</v>
      </c>
      <c r="H1231" s="169">
        <v>1</v>
      </c>
      <c r="I1231" s="173">
        <v>993.86</v>
      </c>
      <c r="J1231" s="169">
        <v>3.81</v>
      </c>
      <c r="K1231" s="173">
        <v>3786.61</v>
      </c>
    </row>
    <row r="1232" spans="1:11" ht="14.5" x14ac:dyDescent="0.35">
      <c r="A1232" s="170"/>
      <c r="B1232" s="170"/>
      <c r="C1232" s="170" t="s">
        <v>79</v>
      </c>
      <c r="D1232" s="171" t="s">
        <v>80</v>
      </c>
      <c r="E1232" s="169">
        <v>110</v>
      </c>
      <c r="F1232" s="173"/>
      <c r="G1232" s="172"/>
      <c r="H1232" s="169"/>
      <c r="I1232" s="173">
        <v>138.26</v>
      </c>
      <c r="J1232" s="169">
        <v>90</v>
      </c>
      <c r="K1232" s="173">
        <v>3903.8</v>
      </c>
    </row>
    <row r="1233" spans="1:11" ht="14.5" x14ac:dyDescent="0.35">
      <c r="A1233" s="170"/>
      <c r="B1233" s="170"/>
      <c r="C1233" s="170" t="s">
        <v>81</v>
      </c>
      <c r="D1233" s="171" t="s">
        <v>80</v>
      </c>
      <c r="E1233" s="169">
        <v>74</v>
      </c>
      <c r="F1233" s="173"/>
      <c r="G1233" s="172"/>
      <c r="H1233" s="169"/>
      <c r="I1233" s="173">
        <v>93.01</v>
      </c>
      <c r="J1233" s="169">
        <v>41</v>
      </c>
      <c r="K1233" s="173">
        <v>1778.4</v>
      </c>
    </row>
    <row r="1234" spans="1:11" ht="14.5" x14ac:dyDescent="0.35">
      <c r="A1234" s="170"/>
      <c r="B1234" s="170"/>
      <c r="C1234" s="170" t="s">
        <v>82</v>
      </c>
      <c r="D1234" s="171" t="s">
        <v>80</v>
      </c>
      <c r="E1234" s="169">
        <v>175</v>
      </c>
      <c r="F1234" s="173"/>
      <c r="G1234" s="172"/>
      <c r="H1234" s="169"/>
      <c r="I1234" s="173">
        <v>2.08</v>
      </c>
      <c r="J1234" s="169">
        <v>160</v>
      </c>
      <c r="K1234" s="173">
        <v>65.709999999999994</v>
      </c>
    </row>
    <row r="1235" spans="1:11" ht="28.5" x14ac:dyDescent="0.35">
      <c r="A1235" s="176"/>
      <c r="B1235" s="176"/>
      <c r="C1235" s="176" t="s">
        <v>83</v>
      </c>
      <c r="D1235" s="177" t="s">
        <v>84</v>
      </c>
      <c r="E1235" s="178">
        <v>1.22</v>
      </c>
      <c r="F1235" s="179"/>
      <c r="G1235" s="180" t="s">
        <v>787</v>
      </c>
      <c r="H1235" s="178">
        <v>1</v>
      </c>
      <c r="I1235" s="179">
        <v>10.31</v>
      </c>
      <c r="J1235" s="178"/>
      <c r="K1235" s="179"/>
    </row>
    <row r="1236" spans="1:11" ht="14" x14ac:dyDescent="0.3">
      <c r="C1236" s="164" t="s">
        <v>85</v>
      </c>
      <c r="H1236" s="254">
        <v>1430.21</v>
      </c>
      <c r="I1236" s="254"/>
      <c r="J1236" s="254">
        <v>14568.05</v>
      </c>
      <c r="K1236" s="254"/>
    </row>
    <row r="1237" spans="1:11" ht="14" x14ac:dyDescent="0.3">
      <c r="C1237" s="164" t="s">
        <v>86</v>
      </c>
      <c r="H1237" s="253">
        <v>0</v>
      </c>
      <c r="I1237" s="253"/>
      <c r="J1237" s="253">
        <v>0</v>
      </c>
      <c r="K1237" s="253"/>
    </row>
    <row r="1238" spans="1:11" ht="14" x14ac:dyDescent="0.3">
      <c r="C1238" s="164" t="s">
        <v>87</v>
      </c>
      <c r="H1238" s="253">
        <v>1430.21</v>
      </c>
      <c r="I1238" s="253"/>
      <c r="J1238" s="253">
        <v>14568.05</v>
      </c>
      <c r="K1238" s="253"/>
    </row>
    <row r="1240" spans="1:11" ht="118" x14ac:dyDescent="0.35">
      <c r="A1240" s="170">
        <v>136</v>
      </c>
      <c r="B1240" s="170" t="s">
        <v>1225</v>
      </c>
      <c r="C1240" s="170" t="s">
        <v>1226</v>
      </c>
      <c r="D1240" s="171" t="s">
        <v>708</v>
      </c>
      <c r="E1240" s="169">
        <v>6</v>
      </c>
      <c r="F1240" s="173"/>
      <c r="G1240" s="172"/>
      <c r="H1240" s="169"/>
      <c r="I1240" s="173"/>
      <c r="J1240" s="169"/>
      <c r="K1240" s="173"/>
    </row>
    <row r="1241" spans="1:11" ht="28.5" x14ac:dyDescent="0.35">
      <c r="A1241" s="170"/>
      <c r="B1241" s="170"/>
      <c r="C1241" s="170" t="s">
        <v>73</v>
      </c>
      <c r="D1241" s="171"/>
      <c r="E1241" s="169"/>
      <c r="F1241" s="173">
        <v>16.350000000000001</v>
      </c>
      <c r="G1241" s="172" t="s">
        <v>787</v>
      </c>
      <c r="H1241" s="169">
        <v>1</v>
      </c>
      <c r="I1241" s="173">
        <v>118.46</v>
      </c>
      <c r="J1241" s="169">
        <v>34.51</v>
      </c>
      <c r="K1241" s="173">
        <v>4088.05</v>
      </c>
    </row>
    <row r="1242" spans="1:11" ht="28.5" x14ac:dyDescent="0.35">
      <c r="A1242" s="170"/>
      <c r="B1242" s="170"/>
      <c r="C1242" s="170" t="s">
        <v>74</v>
      </c>
      <c r="D1242" s="171"/>
      <c r="E1242" s="169"/>
      <c r="F1242" s="173">
        <v>3.61</v>
      </c>
      <c r="G1242" s="172" t="s">
        <v>788</v>
      </c>
      <c r="H1242" s="169">
        <v>1</v>
      </c>
      <c r="I1242" s="173">
        <v>28.43</v>
      </c>
      <c r="J1242" s="169">
        <v>11.4</v>
      </c>
      <c r="K1242" s="173">
        <v>324.10000000000002</v>
      </c>
    </row>
    <row r="1243" spans="1:11" ht="28.5" x14ac:dyDescent="0.35">
      <c r="A1243" s="170"/>
      <c r="B1243" s="170"/>
      <c r="C1243" s="170" t="s">
        <v>75</v>
      </c>
      <c r="D1243" s="171"/>
      <c r="E1243" s="169"/>
      <c r="F1243" s="173">
        <v>0.3</v>
      </c>
      <c r="G1243" s="172" t="s">
        <v>788</v>
      </c>
      <c r="H1243" s="169">
        <v>1</v>
      </c>
      <c r="I1243" s="174">
        <v>2.36</v>
      </c>
      <c r="J1243" s="169">
        <v>34.51</v>
      </c>
      <c r="K1243" s="174">
        <v>81.44</v>
      </c>
    </row>
    <row r="1244" spans="1:11" ht="14.5" x14ac:dyDescent="0.35">
      <c r="A1244" s="170"/>
      <c r="B1244" s="170"/>
      <c r="C1244" s="170" t="s">
        <v>76</v>
      </c>
      <c r="D1244" s="171"/>
      <c r="E1244" s="169"/>
      <c r="F1244" s="173">
        <v>10.19</v>
      </c>
      <c r="G1244" s="172" t="s">
        <v>77</v>
      </c>
      <c r="H1244" s="169">
        <v>1</v>
      </c>
      <c r="I1244" s="173">
        <v>61.14</v>
      </c>
      <c r="J1244" s="169">
        <v>8.91</v>
      </c>
      <c r="K1244" s="173">
        <v>544.76</v>
      </c>
    </row>
    <row r="1245" spans="1:11" ht="14.5" x14ac:dyDescent="0.35">
      <c r="A1245" s="170"/>
      <c r="B1245" s="170"/>
      <c r="C1245" s="170" t="s">
        <v>79</v>
      </c>
      <c r="D1245" s="171" t="s">
        <v>80</v>
      </c>
      <c r="E1245" s="169">
        <v>110</v>
      </c>
      <c r="F1245" s="173"/>
      <c r="G1245" s="172"/>
      <c r="H1245" s="169"/>
      <c r="I1245" s="173">
        <v>130.31</v>
      </c>
      <c r="J1245" s="169">
        <v>90</v>
      </c>
      <c r="K1245" s="173">
        <v>3679.25</v>
      </c>
    </row>
    <row r="1246" spans="1:11" ht="14.5" x14ac:dyDescent="0.35">
      <c r="A1246" s="170"/>
      <c r="B1246" s="170"/>
      <c r="C1246" s="170" t="s">
        <v>81</v>
      </c>
      <c r="D1246" s="171" t="s">
        <v>80</v>
      </c>
      <c r="E1246" s="169">
        <v>74</v>
      </c>
      <c r="F1246" s="173"/>
      <c r="G1246" s="172"/>
      <c r="H1246" s="169"/>
      <c r="I1246" s="173">
        <v>87.66</v>
      </c>
      <c r="J1246" s="169">
        <v>41</v>
      </c>
      <c r="K1246" s="173">
        <v>1676.1</v>
      </c>
    </row>
    <row r="1247" spans="1:11" ht="14.5" x14ac:dyDescent="0.35">
      <c r="A1247" s="170"/>
      <c r="B1247" s="170"/>
      <c r="C1247" s="170" t="s">
        <v>82</v>
      </c>
      <c r="D1247" s="171" t="s">
        <v>80</v>
      </c>
      <c r="E1247" s="169">
        <v>175</v>
      </c>
      <c r="F1247" s="173"/>
      <c r="G1247" s="172"/>
      <c r="H1247" s="169"/>
      <c r="I1247" s="173">
        <v>4.13</v>
      </c>
      <c r="J1247" s="169">
        <v>160</v>
      </c>
      <c r="K1247" s="173">
        <v>130.30000000000001</v>
      </c>
    </row>
    <row r="1248" spans="1:11" ht="28.5" x14ac:dyDescent="0.35">
      <c r="A1248" s="176"/>
      <c r="B1248" s="176"/>
      <c r="C1248" s="176" t="s">
        <v>83</v>
      </c>
      <c r="D1248" s="177" t="s">
        <v>84</v>
      </c>
      <c r="E1248" s="178">
        <v>1.39</v>
      </c>
      <c r="F1248" s="179"/>
      <c r="G1248" s="180" t="s">
        <v>787</v>
      </c>
      <c r="H1248" s="178">
        <v>1</v>
      </c>
      <c r="I1248" s="179">
        <v>10.07</v>
      </c>
      <c r="J1248" s="178"/>
      <c r="K1248" s="179"/>
    </row>
    <row r="1249" spans="1:11" ht="14" x14ac:dyDescent="0.3">
      <c r="C1249" s="164" t="s">
        <v>85</v>
      </c>
      <c r="H1249" s="254">
        <v>430.13</v>
      </c>
      <c r="I1249" s="254"/>
      <c r="J1249" s="254">
        <v>10442.56</v>
      </c>
      <c r="K1249" s="254"/>
    </row>
    <row r="1250" spans="1:11" ht="14" x14ac:dyDescent="0.3">
      <c r="C1250" s="164" t="s">
        <v>86</v>
      </c>
      <c r="H1250" s="253">
        <v>0</v>
      </c>
      <c r="I1250" s="253"/>
      <c r="J1250" s="253">
        <v>0</v>
      </c>
      <c r="K1250" s="253"/>
    </row>
    <row r="1251" spans="1:11" ht="14" x14ac:dyDescent="0.3">
      <c r="C1251" s="164" t="s">
        <v>87</v>
      </c>
      <c r="H1251" s="253">
        <v>430.13</v>
      </c>
      <c r="I1251" s="253"/>
      <c r="J1251" s="253">
        <v>10442.56</v>
      </c>
      <c r="K1251" s="253"/>
    </row>
    <row r="1253" spans="1:11" ht="27" x14ac:dyDescent="0.35">
      <c r="A1253" s="176">
        <v>137</v>
      </c>
      <c r="B1253" s="176" t="s">
        <v>134</v>
      </c>
      <c r="C1253" s="176" t="s">
        <v>1245</v>
      </c>
      <c r="D1253" s="177" t="s">
        <v>340</v>
      </c>
      <c r="E1253" s="178">
        <v>6</v>
      </c>
      <c r="F1253" s="179">
        <v>591.36</v>
      </c>
      <c r="G1253" s="180" t="s">
        <v>77</v>
      </c>
      <c r="H1253" s="178">
        <v>1</v>
      </c>
      <c r="I1253" s="179">
        <v>3548.16</v>
      </c>
      <c r="J1253" s="178">
        <v>9.74</v>
      </c>
      <c r="K1253" s="179">
        <v>34559.08</v>
      </c>
    </row>
    <row r="1254" spans="1:11" ht="14" x14ac:dyDescent="0.3">
      <c r="C1254" s="164" t="s">
        <v>87</v>
      </c>
      <c r="H1254" s="254">
        <v>3548.16</v>
      </c>
      <c r="I1254" s="254"/>
      <c r="J1254" s="254">
        <v>34559.08</v>
      </c>
      <c r="K1254" s="254"/>
    </row>
    <row r="1256" spans="1:11" ht="118" x14ac:dyDescent="0.35">
      <c r="A1256" s="170">
        <v>138</v>
      </c>
      <c r="B1256" s="170" t="s">
        <v>1227</v>
      </c>
      <c r="C1256" s="170" t="s">
        <v>707</v>
      </c>
      <c r="D1256" s="171" t="s">
        <v>708</v>
      </c>
      <c r="E1256" s="169">
        <v>44</v>
      </c>
      <c r="F1256" s="173"/>
      <c r="G1256" s="172"/>
      <c r="H1256" s="169"/>
      <c r="I1256" s="173"/>
      <c r="J1256" s="169"/>
      <c r="K1256" s="173"/>
    </row>
    <row r="1257" spans="1:11" ht="28.5" x14ac:dyDescent="0.35">
      <c r="A1257" s="170"/>
      <c r="B1257" s="170"/>
      <c r="C1257" s="170" t="s">
        <v>73</v>
      </c>
      <c r="D1257" s="171"/>
      <c r="E1257" s="169"/>
      <c r="F1257" s="173">
        <v>12.58</v>
      </c>
      <c r="G1257" s="172" t="s">
        <v>787</v>
      </c>
      <c r="H1257" s="169">
        <v>1</v>
      </c>
      <c r="I1257" s="173">
        <v>668.38</v>
      </c>
      <c r="J1257" s="169">
        <v>34.51</v>
      </c>
      <c r="K1257" s="173">
        <v>23065.79</v>
      </c>
    </row>
    <row r="1258" spans="1:11" ht="28.5" x14ac:dyDescent="0.35">
      <c r="A1258" s="170"/>
      <c r="B1258" s="170"/>
      <c r="C1258" s="170" t="s">
        <v>74</v>
      </c>
      <c r="D1258" s="171"/>
      <c r="E1258" s="169"/>
      <c r="F1258" s="173">
        <v>1.76</v>
      </c>
      <c r="G1258" s="172" t="s">
        <v>788</v>
      </c>
      <c r="H1258" s="169">
        <v>1</v>
      </c>
      <c r="I1258" s="173">
        <v>101.64</v>
      </c>
      <c r="J1258" s="169">
        <v>11.42</v>
      </c>
      <c r="K1258" s="173">
        <v>1160.73</v>
      </c>
    </row>
    <row r="1259" spans="1:11" ht="28.5" x14ac:dyDescent="0.35">
      <c r="A1259" s="170"/>
      <c r="B1259" s="170"/>
      <c r="C1259" s="170" t="s">
        <v>75</v>
      </c>
      <c r="D1259" s="171"/>
      <c r="E1259" s="169"/>
      <c r="F1259" s="173">
        <v>0.13</v>
      </c>
      <c r="G1259" s="172" t="s">
        <v>788</v>
      </c>
      <c r="H1259" s="169">
        <v>1</v>
      </c>
      <c r="I1259" s="174">
        <v>7.51</v>
      </c>
      <c r="J1259" s="169">
        <v>34.51</v>
      </c>
      <c r="K1259" s="174">
        <v>259.17</v>
      </c>
    </row>
    <row r="1260" spans="1:11" ht="14.5" x14ac:dyDescent="0.35">
      <c r="A1260" s="170"/>
      <c r="B1260" s="170"/>
      <c r="C1260" s="170" t="s">
        <v>76</v>
      </c>
      <c r="D1260" s="171"/>
      <c r="E1260" s="169"/>
      <c r="F1260" s="173">
        <v>3.03</v>
      </c>
      <c r="G1260" s="172" t="s">
        <v>77</v>
      </c>
      <c r="H1260" s="169">
        <v>1</v>
      </c>
      <c r="I1260" s="173">
        <v>133.32</v>
      </c>
      <c r="J1260" s="169">
        <v>14.22</v>
      </c>
      <c r="K1260" s="173">
        <v>1895.81</v>
      </c>
    </row>
    <row r="1261" spans="1:11" ht="14.5" x14ac:dyDescent="0.35">
      <c r="A1261" s="170"/>
      <c r="B1261" s="170"/>
      <c r="C1261" s="170" t="s">
        <v>79</v>
      </c>
      <c r="D1261" s="171" t="s">
        <v>80</v>
      </c>
      <c r="E1261" s="169">
        <v>110</v>
      </c>
      <c r="F1261" s="173"/>
      <c r="G1261" s="172"/>
      <c r="H1261" s="169"/>
      <c r="I1261" s="173">
        <v>735.22</v>
      </c>
      <c r="J1261" s="169">
        <v>90</v>
      </c>
      <c r="K1261" s="173">
        <v>20759.21</v>
      </c>
    </row>
    <row r="1262" spans="1:11" ht="14.5" x14ac:dyDescent="0.35">
      <c r="A1262" s="170"/>
      <c r="B1262" s="170"/>
      <c r="C1262" s="170" t="s">
        <v>81</v>
      </c>
      <c r="D1262" s="171" t="s">
        <v>80</v>
      </c>
      <c r="E1262" s="169">
        <v>74</v>
      </c>
      <c r="F1262" s="173"/>
      <c r="G1262" s="172"/>
      <c r="H1262" s="169"/>
      <c r="I1262" s="173">
        <v>494.6</v>
      </c>
      <c r="J1262" s="169">
        <v>41</v>
      </c>
      <c r="K1262" s="173">
        <v>9456.9699999999993</v>
      </c>
    </row>
    <row r="1263" spans="1:11" ht="14.5" x14ac:dyDescent="0.35">
      <c r="A1263" s="170"/>
      <c r="B1263" s="170"/>
      <c r="C1263" s="170" t="s">
        <v>82</v>
      </c>
      <c r="D1263" s="171" t="s">
        <v>80</v>
      </c>
      <c r="E1263" s="169">
        <v>175</v>
      </c>
      <c r="F1263" s="173"/>
      <c r="G1263" s="172"/>
      <c r="H1263" s="169"/>
      <c r="I1263" s="173">
        <v>13.14</v>
      </c>
      <c r="J1263" s="169">
        <v>160</v>
      </c>
      <c r="K1263" s="173">
        <v>414.67</v>
      </c>
    </row>
    <row r="1264" spans="1:11" ht="28.5" x14ac:dyDescent="0.35">
      <c r="A1264" s="176"/>
      <c r="B1264" s="176"/>
      <c r="C1264" s="176" t="s">
        <v>83</v>
      </c>
      <c r="D1264" s="177" t="s">
        <v>84</v>
      </c>
      <c r="E1264" s="178">
        <v>1.07</v>
      </c>
      <c r="F1264" s="179"/>
      <c r="G1264" s="180" t="s">
        <v>787</v>
      </c>
      <c r="H1264" s="178">
        <v>1</v>
      </c>
      <c r="I1264" s="179">
        <v>56.85</v>
      </c>
      <c r="J1264" s="178"/>
      <c r="K1264" s="179"/>
    </row>
    <row r="1265" spans="1:11" ht="14" x14ac:dyDescent="0.3">
      <c r="C1265" s="164" t="s">
        <v>85</v>
      </c>
      <c r="H1265" s="254">
        <v>2146.3000000000002</v>
      </c>
      <c r="I1265" s="254"/>
      <c r="J1265" s="254">
        <v>56753.18</v>
      </c>
      <c r="K1265" s="254"/>
    </row>
    <row r="1266" spans="1:11" ht="14" x14ac:dyDescent="0.3">
      <c r="C1266" s="164" t="s">
        <v>86</v>
      </c>
      <c r="H1266" s="253">
        <v>0</v>
      </c>
      <c r="I1266" s="253"/>
      <c r="J1266" s="253">
        <v>0</v>
      </c>
      <c r="K1266" s="253"/>
    </row>
    <row r="1267" spans="1:11" ht="14" x14ac:dyDescent="0.3">
      <c r="C1267" s="164" t="s">
        <v>87</v>
      </c>
      <c r="H1267" s="253">
        <v>2146.3000000000002</v>
      </c>
      <c r="I1267" s="253"/>
      <c r="J1267" s="253">
        <v>56753.18</v>
      </c>
      <c r="K1267" s="253"/>
    </row>
    <row r="1269" spans="1:11" ht="41" x14ac:dyDescent="0.35">
      <c r="A1269" s="176">
        <v>139</v>
      </c>
      <c r="B1269" s="176" t="s">
        <v>134</v>
      </c>
      <c r="C1269" s="176" t="s">
        <v>1228</v>
      </c>
      <c r="D1269" s="177" t="s">
        <v>340</v>
      </c>
      <c r="E1269" s="178">
        <v>44</v>
      </c>
      <c r="F1269" s="179">
        <v>245.23</v>
      </c>
      <c r="G1269" s="180" t="s">
        <v>77</v>
      </c>
      <c r="H1269" s="178">
        <v>1</v>
      </c>
      <c r="I1269" s="179">
        <v>10790.12</v>
      </c>
      <c r="J1269" s="178">
        <v>9.74</v>
      </c>
      <c r="K1269" s="179">
        <v>105095.77</v>
      </c>
    </row>
    <row r="1270" spans="1:11" ht="14" x14ac:dyDescent="0.3">
      <c r="C1270" s="164" t="s">
        <v>87</v>
      </c>
      <c r="H1270" s="254">
        <v>10790.12</v>
      </c>
      <c r="I1270" s="254"/>
      <c r="J1270" s="254">
        <v>105095.77</v>
      </c>
      <c r="K1270" s="254"/>
    </row>
    <row r="1272" spans="1:11" ht="118" x14ac:dyDescent="0.35">
      <c r="A1272" s="170">
        <v>140</v>
      </c>
      <c r="B1272" s="170" t="s">
        <v>1017</v>
      </c>
      <c r="C1272" s="170" t="s">
        <v>1018</v>
      </c>
      <c r="D1272" s="171" t="s">
        <v>133</v>
      </c>
      <c r="E1272" s="169">
        <v>12</v>
      </c>
      <c r="F1272" s="173"/>
      <c r="G1272" s="172"/>
      <c r="H1272" s="169"/>
      <c r="I1272" s="173"/>
      <c r="J1272" s="169"/>
      <c r="K1272" s="173"/>
    </row>
    <row r="1273" spans="1:11" ht="28.5" x14ac:dyDescent="0.35">
      <c r="A1273" s="170"/>
      <c r="B1273" s="170"/>
      <c r="C1273" s="170" t="s">
        <v>73</v>
      </c>
      <c r="D1273" s="171"/>
      <c r="E1273" s="169"/>
      <c r="F1273" s="173">
        <v>16.489999999999998</v>
      </c>
      <c r="G1273" s="172" t="s">
        <v>787</v>
      </c>
      <c r="H1273" s="169">
        <v>1</v>
      </c>
      <c r="I1273" s="173">
        <v>238.94</v>
      </c>
      <c r="J1273" s="169">
        <v>34.51</v>
      </c>
      <c r="K1273" s="173">
        <v>8245.82</v>
      </c>
    </row>
    <row r="1274" spans="1:11" ht="28.5" x14ac:dyDescent="0.35">
      <c r="A1274" s="170"/>
      <c r="B1274" s="170"/>
      <c r="C1274" s="170" t="s">
        <v>74</v>
      </c>
      <c r="D1274" s="171"/>
      <c r="E1274" s="169"/>
      <c r="F1274" s="173">
        <v>0.83</v>
      </c>
      <c r="G1274" s="172" t="s">
        <v>788</v>
      </c>
      <c r="H1274" s="169">
        <v>1</v>
      </c>
      <c r="I1274" s="173">
        <v>13.07</v>
      </c>
      <c r="J1274" s="169">
        <v>12.88</v>
      </c>
      <c r="K1274" s="173">
        <v>168.34</v>
      </c>
    </row>
    <row r="1275" spans="1:11" ht="28.5" x14ac:dyDescent="0.35">
      <c r="A1275" s="170"/>
      <c r="B1275" s="170"/>
      <c r="C1275" s="170" t="s">
        <v>75</v>
      </c>
      <c r="D1275" s="171"/>
      <c r="E1275" s="169"/>
      <c r="F1275" s="173">
        <v>0.13</v>
      </c>
      <c r="G1275" s="172" t="s">
        <v>788</v>
      </c>
      <c r="H1275" s="169">
        <v>1</v>
      </c>
      <c r="I1275" s="174">
        <v>2.0499999999999998</v>
      </c>
      <c r="J1275" s="169">
        <v>34.51</v>
      </c>
      <c r="K1275" s="174">
        <v>70.75</v>
      </c>
    </row>
    <row r="1276" spans="1:11" ht="14.5" x14ac:dyDescent="0.35">
      <c r="A1276" s="170"/>
      <c r="B1276" s="170"/>
      <c r="C1276" s="170" t="s">
        <v>76</v>
      </c>
      <c r="D1276" s="171"/>
      <c r="E1276" s="169"/>
      <c r="F1276" s="173">
        <v>16.52</v>
      </c>
      <c r="G1276" s="172" t="s">
        <v>77</v>
      </c>
      <c r="H1276" s="169">
        <v>1</v>
      </c>
      <c r="I1276" s="173">
        <v>198.24</v>
      </c>
      <c r="J1276" s="169">
        <v>4.79</v>
      </c>
      <c r="K1276" s="173">
        <v>949.57</v>
      </c>
    </row>
    <row r="1277" spans="1:11" ht="14.5" x14ac:dyDescent="0.35">
      <c r="A1277" s="170"/>
      <c r="B1277" s="170"/>
      <c r="C1277" s="170" t="s">
        <v>79</v>
      </c>
      <c r="D1277" s="171" t="s">
        <v>80</v>
      </c>
      <c r="E1277" s="169">
        <v>110</v>
      </c>
      <c r="F1277" s="173"/>
      <c r="G1277" s="172"/>
      <c r="H1277" s="169"/>
      <c r="I1277" s="173">
        <v>262.83</v>
      </c>
      <c r="J1277" s="169">
        <v>90</v>
      </c>
      <c r="K1277" s="173">
        <v>7421.24</v>
      </c>
    </row>
    <row r="1278" spans="1:11" ht="14.5" x14ac:dyDescent="0.35">
      <c r="A1278" s="170"/>
      <c r="B1278" s="170"/>
      <c r="C1278" s="170" t="s">
        <v>81</v>
      </c>
      <c r="D1278" s="171" t="s">
        <v>80</v>
      </c>
      <c r="E1278" s="169">
        <v>74</v>
      </c>
      <c r="F1278" s="173"/>
      <c r="G1278" s="172"/>
      <c r="H1278" s="169"/>
      <c r="I1278" s="173">
        <v>176.82</v>
      </c>
      <c r="J1278" s="169">
        <v>41</v>
      </c>
      <c r="K1278" s="173">
        <v>3380.79</v>
      </c>
    </row>
    <row r="1279" spans="1:11" ht="14.5" x14ac:dyDescent="0.35">
      <c r="A1279" s="170"/>
      <c r="B1279" s="170"/>
      <c r="C1279" s="170" t="s">
        <v>82</v>
      </c>
      <c r="D1279" s="171" t="s">
        <v>80</v>
      </c>
      <c r="E1279" s="169">
        <v>175</v>
      </c>
      <c r="F1279" s="173"/>
      <c r="G1279" s="172"/>
      <c r="H1279" s="169"/>
      <c r="I1279" s="173">
        <v>3.59</v>
      </c>
      <c r="J1279" s="169">
        <v>160</v>
      </c>
      <c r="K1279" s="173">
        <v>113.2</v>
      </c>
    </row>
    <row r="1280" spans="1:11" ht="28.5" x14ac:dyDescent="0.35">
      <c r="A1280" s="176"/>
      <c r="B1280" s="176"/>
      <c r="C1280" s="176" t="s">
        <v>83</v>
      </c>
      <c r="D1280" s="177" t="s">
        <v>84</v>
      </c>
      <c r="E1280" s="178">
        <v>1.42</v>
      </c>
      <c r="F1280" s="179"/>
      <c r="G1280" s="180" t="s">
        <v>787</v>
      </c>
      <c r="H1280" s="178">
        <v>1</v>
      </c>
      <c r="I1280" s="179">
        <v>20.58</v>
      </c>
      <c r="J1280" s="178"/>
      <c r="K1280" s="179"/>
    </row>
    <row r="1281" spans="1:11" ht="14" x14ac:dyDescent="0.3">
      <c r="C1281" s="164" t="s">
        <v>85</v>
      </c>
      <c r="H1281" s="254">
        <v>893.49</v>
      </c>
      <c r="I1281" s="254"/>
      <c r="J1281" s="254">
        <v>20278.96</v>
      </c>
      <c r="K1281" s="254"/>
    </row>
    <row r="1282" spans="1:11" ht="14" x14ac:dyDescent="0.3">
      <c r="C1282" s="164" t="s">
        <v>86</v>
      </c>
      <c r="H1282" s="253">
        <v>0</v>
      </c>
      <c r="I1282" s="253"/>
      <c r="J1282" s="253">
        <v>0</v>
      </c>
      <c r="K1282" s="253"/>
    </row>
    <row r="1283" spans="1:11" ht="14" x14ac:dyDescent="0.3">
      <c r="C1283" s="164" t="s">
        <v>87</v>
      </c>
      <c r="H1283" s="253">
        <v>893.49</v>
      </c>
      <c r="I1283" s="253"/>
      <c r="J1283" s="253">
        <v>20278.96</v>
      </c>
      <c r="K1283" s="253"/>
    </row>
    <row r="1285" spans="1:11" ht="55" x14ac:dyDescent="0.35">
      <c r="A1285" s="176">
        <v>141</v>
      </c>
      <c r="B1285" s="176" t="s">
        <v>134</v>
      </c>
      <c r="C1285" s="176" t="s">
        <v>1229</v>
      </c>
      <c r="D1285" s="177" t="s">
        <v>340</v>
      </c>
      <c r="E1285" s="178">
        <v>1</v>
      </c>
      <c r="F1285" s="179">
        <v>1679.76</v>
      </c>
      <c r="G1285" s="180" t="s">
        <v>77</v>
      </c>
      <c r="H1285" s="178">
        <v>1</v>
      </c>
      <c r="I1285" s="179">
        <v>1679.76</v>
      </c>
      <c r="J1285" s="178">
        <v>9.74</v>
      </c>
      <c r="K1285" s="179">
        <v>16360.86</v>
      </c>
    </row>
    <row r="1286" spans="1:11" ht="14" x14ac:dyDescent="0.3">
      <c r="C1286" s="164" t="s">
        <v>87</v>
      </c>
      <c r="H1286" s="254">
        <v>1679.76</v>
      </c>
      <c r="I1286" s="254"/>
      <c r="J1286" s="254">
        <v>16360.86</v>
      </c>
      <c r="K1286" s="254"/>
    </row>
    <row r="1288" spans="1:11" ht="68" x14ac:dyDescent="0.35">
      <c r="A1288" s="176">
        <v>142</v>
      </c>
      <c r="B1288" s="176" t="s">
        <v>134</v>
      </c>
      <c r="C1288" s="176" t="s">
        <v>1230</v>
      </c>
      <c r="D1288" s="177" t="s">
        <v>340</v>
      </c>
      <c r="E1288" s="178">
        <v>5</v>
      </c>
      <c r="F1288" s="179">
        <v>1711.59</v>
      </c>
      <c r="G1288" s="180" t="s">
        <v>77</v>
      </c>
      <c r="H1288" s="178">
        <v>1</v>
      </c>
      <c r="I1288" s="179">
        <v>8557.9500000000007</v>
      </c>
      <c r="J1288" s="178">
        <v>9.74</v>
      </c>
      <c r="K1288" s="179">
        <v>83354.429999999993</v>
      </c>
    </row>
    <row r="1289" spans="1:11" ht="14" x14ac:dyDescent="0.3">
      <c r="C1289" s="164" t="s">
        <v>87</v>
      </c>
      <c r="H1289" s="254">
        <v>8557.9500000000007</v>
      </c>
      <c r="I1289" s="254"/>
      <c r="J1289" s="254">
        <v>83354.429999999993</v>
      </c>
      <c r="K1289" s="254"/>
    </row>
    <row r="1291" spans="1:11" ht="68" x14ac:dyDescent="0.35">
      <c r="A1291" s="176">
        <v>143</v>
      </c>
      <c r="B1291" s="176" t="s">
        <v>134</v>
      </c>
      <c r="C1291" s="176" t="s">
        <v>1231</v>
      </c>
      <c r="D1291" s="177" t="s">
        <v>340</v>
      </c>
      <c r="E1291" s="178">
        <v>6</v>
      </c>
      <c r="F1291" s="179">
        <v>1825.52</v>
      </c>
      <c r="G1291" s="180" t="s">
        <v>77</v>
      </c>
      <c r="H1291" s="178">
        <v>1</v>
      </c>
      <c r="I1291" s="179">
        <v>10953.12</v>
      </c>
      <c r="J1291" s="178">
        <v>9.74</v>
      </c>
      <c r="K1291" s="179">
        <v>106683.39</v>
      </c>
    </row>
    <row r="1292" spans="1:11" ht="14" x14ac:dyDescent="0.3">
      <c r="C1292" s="164" t="s">
        <v>87</v>
      </c>
      <c r="H1292" s="254">
        <v>10953.12</v>
      </c>
      <c r="I1292" s="254"/>
      <c r="J1292" s="254">
        <v>106683.39</v>
      </c>
      <c r="K1292" s="254"/>
    </row>
    <row r="1294" spans="1:11" ht="118" x14ac:dyDescent="0.35">
      <c r="A1294" s="170">
        <v>144</v>
      </c>
      <c r="B1294" s="170" t="s">
        <v>948</v>
      </c>
      <c r="C1294" s="170" t="s">
        <v>949</v>
      </c>
      <c r="D1294" s="171" t="s">
        <v>133</v>
      </c>
      <c r="E1294" s="169">
        <v>4</v>
      </c>
      <c r="F1294" s="173"/>
      <c r="G1294" s="172"/>
      <c r="H1294" s="169"/>
      <c r="I1294" s="173"/>
      <c r="J1294" s="169"/>
      <c r="K1294" s="173"/>
    </row>
    <row r="1295" spans="1:11" ht="28.5" x14ac:dyDescent="0.35">
      <c r="A1295" s="170"/>
      <c r="B1295" s="170"/>
      <c r="C1295" s="170" t="s">
        <v>73</v>
      </c>
      <c r="D1295" s="171"/>
      <c r="E1295" s="169"/>
      <c r="F1295" s="173">
        <v>18.579999999999998</v>
      </c>
      <c r="G1295" s="172" t="s">
        <v>787</v>
      </c>
      <c r="H1295" s="169">
        <v>1</v>
      </c>
      <c r="I1295" s="173">
        <v>89.74</v>
      </c>
      <c r="J1295" s="169">
        <v>34.51</v>
      </c>
      <c r="K1295" s="173">
        <v>3096.93</v>
      </c>
    </row>
    <row r="1296" spans="1:11" ht="28.5" x14ac:dyDescent="0.35">
      <c r="A1296" s="170"/>
      <c r="B1296" s="170"/>
      <c r="C1296" s="170" t="s">
        <v>74</v>
      </c>
      <c r="D1296" s="171"/>
      <c r="E1296" s="169"/>
      <c r="F1296" s="173">
        <v>0.83</v>
      </c>
      <c r="G1296" s="172" t="s">
        <v>788</v>
      </c>
      <c r="H1296" s="169">
        <v>1</v>
      </c>
      <c r="I1296" s="173">
        <v>4.3600000000000003</v>
      </c>
      <c r="J1296" s="169">
        <v>12.88</v>
      </c>
      <c r="K1296" s="173">
        <v>56.16</v>
      </c>
    </row>
    <row r="1297" spans="1:11" ht="28.5" x14ac:dyDescent="0.35">
      <c r="A1297" s="170"/>
      <c r="B1297" s="170"/>
      <c r="C1297" s="170" t="s">
        <v>75</v>
      </c>
      <c r="D1297" s="171"/>
      <c r="E1297" s="169"/>
      <c r="F1297" s="173">
        <v>0.13</v>
      </c>
      <c r="G1297" s="172" t="s">
        <v>788</v>
      </c>
      <c r="H1297" s="169">
        <v>1</v>
      </c>
      <c r="I1297" s="174">
        <v>0.68</v>
      </c>
      <c r="J1297" s="169">
        <v>34.51</v>
      </c>
      <c r="K1297" s="174">
        <v>23.47</v>
      </c>
    </row>
    <row r="1298" spans="1:11" ht="14.5" x14ac:dyDescent="0.35">
      <c r="A1298" s="170"/>
      <c r="B1298" s="170"/>
      <c r="C1298" s="170" t="s">
        <v>76</v>
      </c>
      <c r="D1298" s="171"/>
      <c r="E1298" s="169"/>
      <c r="F1298" s="173">
        <v>12.76</v>
      </c>
      <c r="G1298" s="172" t="s">
        <v>77</v>
      </c>
      <c r="H1298" s="169">
        <v>1</v>
      </c>
      <c r="I1298" s="173">
        <v>51.04</v>
      </c>
      <c r="J1298" s="169">
        <v>5.28</v>
      </c>
      <c r="K1298" s="173">
        <v>269.49</v>
      </c>
    </row>
    <row r="1299" spans="1:11" ht="14.5" x14ac:dyDescent="0.35">
      <c r="A1299" s="170"/>
      <c r="B1299" s="170"/>
      <c r="C1299" s="170" t="s">
        <v>79</v>
      </c>
      <c r="D1299" s="171" t="s">
        <v>80</v>
      </c>
      <c r="E1299" s="169">
        <v>110</v>
      </c>
      <c r="F1299" s="173"/>
      <c r="G1299" s="172"/>
      <c r="H1299" s="169"/>
      <c r="I1299" s="173">
        <v>98.71</v>
      </c>
      <c r="J1299" s="169">
        <v>90</v>
      </c>
      <c r="K1299" s="173">
        <v>2787.24</v>
      </c>
    </row>
    <row r="1300" spans="1:11" ht="14.5" x14ac:dyDescent="0.35">
      <c r="A1300" s="170"/>
      <c r="B1300" s="170"/>
      <c r="C1300" s="170" t="s">
        <v>81</v>
      </c>
      <c r="D1300" s="171" t="s">
        <v>80</v>
      </c>
      <c r="E1300" s="169">
        <v>74</v>
      </c>
      <c r="F1300" s="173"/>
      <c r="G1300" s="172"/>
      <c r="H1300" s="169"/>
      <c r="I1300" s="173">
        <v>66.41</v>
      </c>
      <c r="J1300" s="169">
        <v>41</v>
      </c>
      <c r="K1300" s="173">
        <v>1269.74</v>
      </c>
    </row>
    <row r="1301" spans="1:11" ht="14.5" x14ac:dyDescent="0.35">
      <c r="A1301" s="170"/>
      <c r="B1301" s="170"/>
      <c r="C1301" s="170" t="s">
        <v>82</v>
      </c>
      <c r="D1301" s="171" t="s">
        <v>80</v>
      </c>
      <c r="E1301" s="169">
        <v>175</v>
      </c>
      <c r="F1301" s="173"/>
      <c r="G1301" s="172"/>
      <c r="H1301" s="169"/>
      <c r="I1301" s="173">
        <v>1.19</v>
      </c>
      <c r="J1301" s="169">
        <v>160</v>
      </c>
      <c r="K1301" s="173">
        <v>37.549999999999997</v>
      </c>
    </row>
    <row r="1302" spans="1:11" ht="28.5" x14ac:dyDescent="0.35">
      <c r="A1302" s="176"/>
      <c r="B1302" s="176"/>
      <c r="C1302" s="176" t="s">
        <v>83</v>
      </c>
      <c r="D1302" s="177" t="s">
        <v>84</v>
      </c>
      <c r="E1302" s="178">
        <v>1.6</v>
      </c>
      <c r="F1302" s="179"/>
      <c r="G1302" s="180" t="s">
        <v>787</v>
      </c>
      <c r="H1302" s="178">
        <v>1</v>
      </c>
      <c r="I1302" s="179">
        <v>7.73</v>
      </c>
      <c r="J1302" s="178"/>
      <c r="K1302" s="179"/>
    </row>
    <row r="1303" spans="1:11" ht="14" x14ac:dyDescent="0.3">
      <c r="C1303" s="164" t="s">
        <v>85</v>
      </c>
      <c r="H1303" s="254">
        <v>311.45</v>
      </c>
      <c r="I1303" s="254"/>
      <c r="J1303" s="254">
        <v>7517.11</v>
      </c>
      <c r="K1303" s="254"/>
    </row>
    <row r="1304" spans="1:11" ht="14" x14ac:dyDescent="0.3">
      <c r="C1304" s="164" t="s">
        <v>86</v>
      </c>
      <c r="H1304" s="253">
        <v>0</v>
      </c>
      <c r="I1304" s="253"/>
      <c r="J1304" s="253">
        <v>0</v>
      </c>
      <c r="K1304" s="253"/>
    </row>
    <row r="1305" spans="1:11" ht="14" x14ac:dyDescent="0.3">
      <c r="C1305" s="164" t="s">
        <v>87</v>
      </c>
      <c r="H1305" s="253">
        <v>311.45</v>
      </c>
      <c r="I1305" s="253"/>
      <c r="J1305" s="253">
        <v>7517.11</v>
      </c>
      <c r="K1305" s="253"/>
    </row>
    <row r="1307" spans="1:11" ht="68" x14ac:dyDescent="0.35">
      <c r="A1307" s="176">
        <v>145</v>
      </c>
      <c r="B1307" s="176" t="s">
        <v>134</v>
      </c>
      <c r="C1307" s="176" t="s">
        <v>1232</v>
      </c>
      <c r="D1307" s="177" t="s">
        <v>340</v>
      </c>
      <c r="E1307" s="178">
        <v>1</v>
      </c>
      <c r="F1307" s="179">
        <v>2295.73</v>
      </c>
      <c r="G1307" s="180" t="s">
        <v>77</v>
      </c>
      <c r="H1307" s="178">
        <v>1</v>
      </c>
      <c r="I1307" s="179">
        <v>2295.73</v>
      </c>
      <c r="J1307" s="178">
        <v>9.74</v>
      </c>
      <c r="K1307" s="179">
        <v>22360.41</v>
      </c>
    </row>
    <row r="1308" spans="1:11" ht="14" x14ac:dyDescent="0.3">
      <c r="C1308" s="164" t="s">
        <v>87</v>
      </c>
      <c r="H1308" s="254">
        <v>2295.73</v>
      </c>
      <c r="I1308" s="254"/>
      <c r="J1308" s="254">
        <v>22360.41</v>
      </c>
      <c r="K1308" s="254"/>
    </row>
    <row r="1310" spans="1:11" ht="55" x14ac:dyDescent="0.35">
      <c r="A1310" s="176">
        <v>146</v>
      </c>
      <c r="B1310" s="176" t="s">
        <v>134</v>
      </c>
      <c r="C1310" s="176" t="s">
        <v>1233</v>
      </c>
      <c r="D1310" s="177" t="s">
        <v>340</v>
      </c>
      <c r="E1310" s="178">
        <v>2</v>
      </c>
      <c r="F1310" s="179">
        <v>2387.16</v>
      </c>
      <c r="G1310" s="180" t="s">
        <v>77</v>
      </c>
      <c r="H1310" s="178">
        <v>1</v>
      </c>
      <c r="I1310" s="179">
        <v>4774.32</v>
      </c>
      <c r="J1310" s="178">
        <v>9.74</v>
      </c>
      <c r="K1310" s="179">
        <v>46501.88</v>
      </c>
    </row>
    <row r="1311" spans="1:11" ht="14" x14ac:dyDescent="0.3">
      <c r="C1311" s="164" t="s">
        <v>87</v>
      </c>
      <c r="H1311" s="254">
        <v>4774.32</v>
      </c>
      <c r="I1311" s="254"/>
      <c r="J1311" s="254">
        <v>46501.88</v>
      </c>
      <c r="K1311" s="254"/>
    </row>
    <row r="1313" spans="1:11" ht="68" x14ac:dyDescent="0.35">
      <c r="A1313" s="176">
        <v>147</v>
      </c>
      <c r="B1313" s="176" t="s">
        <v>134</v>
      </c>
      <c r="C1313" s="176" t="s">
        <v>1234</v>
      </c>
      <c r="D1313" s="177" t="s">
        <v>340</v>
      </c>
      <c r="E1313" s="178">
        <v>1</v>
      </c>
      <c r="F1313" s="179">
        <v>2264</v>
      </c>
      <c r="G1313" s="180" t="s">
        <v>77</v>
      </c>
      <c r="H1313" s="178">
        <v>1</v>
      </c>
      <c r="I1313" s="179">
        <v>2264</v>
      </c>
      <c r="J1313" s="178">
        <v>9.74</v>
      </c>
      <c r="K1313" s="179">
        <v>22051.360000000001</v>
      </c>
    </row>
    <row r="1314" spans="1:11" ht="14" x14ac:dyDescent="0.3">
      <c r="C1314" s="164" t="s">
        <v>87</v>
      </c>
      <c r="H1314" s="254">
        <v>2264</v>
      </c>
      <c r="I1314" s="254"/>
      <c r="J1314" s="254">
        <v>22051.360000000001</v>
      </c>
      <c r="K1314" s="254"/>
    </row>
    <row r="1316" spans="1:11" ht="118" x14ac:dyDescent="0.35">
      <c r="A1316" s="170">
        <v>148</v>
      </c>
      <c r="B1316" s="170" t="s">
        <v>1235</v>
      </c>
      <c r="C1316" s="170" t="s">
        <v>1236</v>
      </c>
      <c r="D1316" s="171" t="s">
        <v>133</v>
      </c>
      <c r="E1316" s="169">
        <v>2</v>
      </c>
      <c r="F1316" s="173"/>
      <c r="G1316" s="172"/>
      <c r="H1316" s="169"/>
      <c r="I1316" s="173"/>
      <c r="J1316" s="169"/>
      <c r="K1316" s="173"/>
    </row>
    <row r="1317" spans="1:11" ht="28.5" x14ac:dyDescent="0.35">
      <c r="A1317" s="170"/>
      <c r="B1317" s="170"/>
      <c r="C1317" s="170" t="s">
        <v>73</v>
      </c>
      <c r="D1317" s="171"/>
      <c r="E1317" s="169"/>
      <c r="F1317" s="173">
        <v>23.22</v>
      </c>
      <c r="G1317" s="172" t="s">
        <v>787</v>
      </c>
      <c r="H1317" s="169">
        <v>1</v>
      </c>
      <c r="I1317" s="173">
        <v>56.08</v>
      </c>
      <c r="J1317" s="169">
        <v>34.51</v>
      </c>
      <c r="K1317" s="173">
        <v>1935.32</v>
      </c>
    </row>
    <row r="1318" spans="1:11" ht="28.5" x14ac:dyDescent="0.35">
      <c r="A1318" s="170"/>
      <c r="B1318" s="170"/>
      <c r="C1318" s="170" t="s">
        <v>74</v>
      </c>
      <c r="D1318" s="171"/>
      <c r="E1318" s="169"/>
      <c r="F1318" s="173">
        <v>3.45</v>
      </c>
      <c r="G1318" s="172" t="s">
        <v>788</v>
      </c>
      <c r="H1318" s="169">
        <v>1</v>
      </c>
      <c r="I1318" s="173">
        <v>9.06</v>
      </c>
      <c r="J1318" s="169">
        <v>12.15</v>
      </c>
      <c r="K1318" s="173">
        <v>110.08</v>
      </c>
    </row>
    <row r="1319" spans="1:11" ht="28.5" x14ac:dyDescent="0.35">
      <c r="A1319" s="170"/>
      <c r="B1319" s="170"/>
      <c r="C1319" s="170" t="s">
        <v>75</v>
      </c>
      <c r="D1319" s="171"/>
      <c r="E1319" s="169"/>
      <c r="F1319" s="173">
        <v>0.42</v>
      </c>
      <c r="G1319" s="172" t="s">
        <v>788</v>
      </c>
      <c r="H1319" s="169">
        <v>1</v>
      </c>
      <c r="I1319" s="174">
        <v>1.1000000000000001</v>
      </c>
      <c r="J1319" s="169">
        <v>34.51</v>
      </c>
      <c r="K1319" s="174">
        <v>37.96</v>
      </c>
    </row>
    <row r="1320" spans="1:11" ht="14.5" x14ac:dyDescent="0.35">
      <c r="A1320" s="170"/>
      <c r="B1320" s="170"/>
      <c r="C1320" s="170" t="s">
        <v>76</v>
      </c>
      <c r="D1320" s="171"/>
      <c r="E1320" s="169"/>
      <c r="F1320" s="173">
        <v>33.22</v>
      </c>
      <c r="G1320" s="172" t="s">
        <v>77</v>
      </c>
      <c r="H1320" s="169">
        <v>1</v>
      </c>
      <c r="I1320" s="173">
        <v>66.44</v>
      </c>
      <c r="J1320" s="169">
        <v>4.92</v>
      </c>
      <c r="K1320" s="173">
        <v>326.88</v>
      </c>
    </row>
    <row r="1321" spans="1:11" ht="14.5" x14ac:dyDescent="0.35">
      <c r="A1321" s="170"/>
      <c r="B1321" s="170"/>
      <c r="C1321" s="170" t="s">
        <v>79</v>
      </c>
      <c r="D1321" s="171" t="s">
        <v>80</v>
      </c>
      <c r="E1321" s="169">
        <v>110</v>
      </c>
      <c r="F1321" s="173"/>
      <c r="G1321" s="172"/>
      <c r="H1321" s="169"/>
      <c r="I1321" s="173">
        <v>61.69</v>
      </c>
      <c r="J1321" s="169">
        <v>90</v>
      </c>
      <c r="K1321" s="173">
        <v>1741.79</v>
      </c>
    </row>
    <row r="1322" spans="1:11" ht="14.5" x14ac:dyDescent="0.35">
      <c r="A1322" s="170"/>
      <c r="B1322" s="170"/>
      <c r="C1322" s="170" t="s">
        <v>81</v>
      </c>
      <c r="D1322" s="171" t="s">
        <v>80</v>
      </c>
      <c r="E1322" s="169">
        <v>74</v>
      </c>
      <c r="F1322" s="173"/>
      <c r="G1322" s="172"/>
      <c r="H1322" s="169"/>
      <c r="I1322" s="173">
        <v>41.5</v>
      </c>
      <c r="J1322" s="169">
        <v>41</v>
      </c>
      <c r="K1322" s="173">
        <v>793.48</v>
      </c>
    </row>
    <row r="1323" spans="1:11" ht="14.5" x14ac:dyDescent="0.35">
      <c r="A1323" s="170"/>
      <c r="B1323" s="170"/>
      <c r="C1323" s="170" t="s">
        <v>82</v>
      </c>
      <c r="D1323" s="171" t="s">
        <v>80</v>
      </c>
      <c r="E1323" s="169">
        <v>175</v>
      </c>
      <c r="F1323" s="173"/>
      <c r="G1323" s="172"/>
      <c r="H1323" s="169"/>
      <c r="I1323" s="173">
        <v>1.93</v>
      </c>
      <c r="J1323" s="169">
        <v>160</v>
      </c>
      <c r="K1323" s="173">
        <v>60.74</v>
      </c>
    </row>
    <row r="1324" spans="1:11" ht="28.5" x14ac:dyDescent="0.35">
      <c r="A1324" s="176"/>
      <c r="B1324" s="176"/>
      <c r="C1324" s="176" t="s">
        <v>83</v>
      </c>
      <c r="D1324" s="177" t="s">
        <v>84</v>
      </c>
      <c r="E1324" s="178">
        <v>2</v>
      </c>
      <c r="F1324" s="179"/>
      <c r="G1324" s="180" t="s">
        <v>787</v>
      </c>
      <c r="H1324" s="178">
        <v>1</v>
      </c>
      <c r="I1324" s="179">
        <v>4.83</v>
      </c>
      <c r="J1324" s="178"/>
      <c r="K1324" s="179"/>
    </row>
    <row r="1325" spans="1:11" ht="14" x14ac:dyDescent="0.3">
      <c r="C1325" s="164" t="s">
        <v>85</v>
      </c>
      <c r="H1325" s="254">
        <v>236.7</v>
      </c>
      <c r="I1325" s="254"/>
      <c r="J1325" s="254">
        <v>4968.29</v>
      </c>
      <c r="K1325" s="254"/>
    </row>
    <row r="1326" spans="1:11" ht="14" x14ac:dyDescent="0.3">
      <c r="C1326" s="164" t="s">
        <v>86</v>
      </c>
      <c r="H1326" s="253">
        <v>0</v>
      </c>
      <c r="I1326" s="253"/>
      <c r="J1326" s="253">
        <v>0</v>
      </c>
      <c r="K1326" s="253"/>
    </row>
    <row r="1327" spans="1:11" ht="14" x14ac:dyDescent="0.3">
      <c r="C1327" s="164" t="s">
        <v>87</v>
      </c>
      <c r="H1327" s="253">
        <v>236.7</v>
      </c>
      <c r="I1327" s="253"/>
      <c r="J1327" s="253">
        <v>4968.29</v>
      </c>
      <c r="K1327" s="253"/>
    </row>
    <row r="1329" spans="1:11" ht="55" x14ac:dyDescent="0.35">
      <c r="A1329" s="176">
        <v>149</v>
      </c>
      <c r="B1329" s="176" t="s">
        <v>134</v>
      </c>
      <c r="C1329" s="176" t="s">
        <v>1237</v>
      </c>
      <c r="D1329" s="177" t="s">
        <v>340</v>
      </c>
      <c r="E1329" s="178">
        <v>2</v>
      </c>
      <c r="F1329" s="179">
        <v>2914.44</v>
      </c>
      <c r="G1329" s="180" t="s">
        <v>77</v>
      </c>
      <c r="H1329" s="178">
        <v>1</v>
      </c>
      <c r="I1329" s="179">
        <v>5828.88</v>
      </c>
      <c r="J1329" s="178">
        <v>9.74</v>
      </c>
      <c r="K1329" s="179">
        <v>56773.29</v>
      </c>
    </row>
    <row r="1330" spans="1:11" ht="14" x14ac:dyDescent="0.3">
      <c r="C1330" s="164" t="s">
        <v>87</v>
      </c>
      <c r="H1330" s="254">
        <v>5828.88</v>
      </c>
      <c r="I1330" s="254"/>
      <c r="J1330" s="254">
        <v>56773.29</v>
      </c>
      <c r="K1330" s="254"/>
    </row>
    <row r="1332" spans="1:11" ht="118" x14ac:dyDescent="0.35">
      <c r="A1332" s="170">
        <v>150</v>
      </c>
      <c r="B1332" s="170" t="s">
        <v>1238</v>
      </c>
      <c r="C1332" s="170" t="s">
        <v>1239</v>
      </c>
      <c r="D1332" s="171" t="s">
        <v>133</v>
      </c>
      <c r="E1332" s="169">
        <v>8</v>
      </c>
      <c r="F1332" s="173"/>
      <c r="G1332" s="172"/>
      <c r="H1332" s="169"/>
      <c r="I1332" s="173"/>
      <c r="J1332" s="169"/>
      <c r="K1332" s="173"/>
    </row>
    <row r="1333" spans="1:11" ht="28.5" x14ac:dyDescent="0.35">
      <c r="A1333" s="170"/>
      <c r="B1333" s="170"/>
      <c r="C1333" s="170" t="s">
        <v>73</v>
      </c>
      <c r="D1333" s="171"/>
      <c r="E1333" s="169"/>
      <c r="F1333" s="173">
        <v>36.22</v>
      </c>
      <c r="G1333" s="172" t="s">
        <v>787</v>
      </c>
      <c r="H1333" s="169">
        <v>1</v>
      </c>
      <c r="I1333" s="173">
        <v>349.89</v>
      </c>
      <c r="J1333" s="169">
        <v>34.51</v>
      </c>
      <c r="K1333" s="173">
        <v>12074.7</v>
      </c>
    </row>
    <row r="1334" spans="1:11" ht="28.5" x14ac:dyDescent="0.35">
      <c r="A1334" s="170"/>
      <c r="B1334" s="170"/>
      <c r="C1334" s="170" t="s">
        <v>74</v>
      </c>
      <c r="D1334" s="171"/>
      <c r="E1334" s="169"/>
      <c r="F1334" s="173">
        <v>6.08</v>
      </c>
      <c r="G1334" s="172" t="s">
        <v>788</v>
      </c>
      <c r="H1334" s="169">
        <v>1</v>
      </c>
      <c r="I1334" s="173">
        <v>63.84</v>
      </c>
      <c r="J1334" s="169">
        <v>12.03</v>
      </c>
      <c r="K1334" s="173">
        <v>768</v>
      </c>
    </row>
    <row r="1335" spans="1:11" ht="28.5" x14ac:dyDescent="0.35">
      <c r="A1335" s="170"/>
      <c r="B1335" s="170"/>
      <c r="C1335" s="170" t="s">
        <v>75</v>
      </c>
      <c r="D1335" s="171"/>
      <c r="E1335" s="169"/>
      <c r="F1335" s="173">
        <v>0.72</v>
      </c>
      <c r="G1335" s="172" t="s">
        <v>788</v>
      </c>
      <c r="H1335" s="169">
        <v>1</v>
      </c>
      <c r="I1335" s="174">
        <v>7.56</v>
      </c>
      <c r="J1335" s="169">
        <v>34.51</v>
      </c>
      <c r="K1335" s="174">
        <v>260.89999999999998</v>
      </c>
    </row>
    <row r="1336" spans="1:11" ht="14.5" x14ac:dyDescent="0.35">
      <c r="A1336" s="170"/>
      <c r="B1336" s="170"/>
      <c r="C1336" s="170" t="s">
        <v>76</v>
      </c>
      <c r="D1336" s="171"/>
      <c r="E1336" s="169"/>
      <c r="F1336" s="173">
        <v>48.41</v>
      </c>
      <c r="G1336" s="172" t="s">
        <v>77</v>
      </c>
      <c r="H1336" s="169">
        <v>1</v>
      </c>
      <c r="I1336" s="173">
        <v>387.28</v>
      </c>
      <c r="J1336" s="169">
        <v>4.8</v>
      </c>
      <c r="K1336" s="173">
        <v>1858.94</v>
      </c>
    </row>
    <row r="1337" spans="1:11" ht="14.5" x14ac:dyDescent="0.35">
      <c r="A1337" s="170"/>
      <c r="B1337" s="170"/>
      <c r="C1337" s="170" t="s">
        <v>79</v>
      </c>
      <c r="D1337" s="171" t="s">
        <v>80</v>
      </c>
      <c r="E1337" s="169">
        <v>110</v>
      </c>
      <c r="F1337" s="173"/>
      <c r="G1337" s="172"/>
      <c r="H1337" s="169"/>
      <c r="I1337" s="173">
        <v>384.88</v>
      </c>
      <c r="J1337" s="169">
        <v>90</v>
      </c>
      <c r="K1337" s="173">
        <v>10867.23</v>
      </c>
    </row>
    <row r="1338" spans="1:11" ht="14.5" x14ac:dyDescent="0.35">
      <c r="A1338" s="170"/>
      <c r="B1338" s="170"/>
      <c r="C1338" s="170" t="s">
        <v>81</v>
      </c>
      <c r="D1338" s="171" t="s">
        <v>80</v>
      </c>
      <c r="E1338" s="169">
        <v>74</v>
      </c>
      <c r="F1338" s="173"/>
      <c r="G1338" s="172"/>
      <c r="H1338" s="169"/>
      <c r="I1338" s="173">
        <v>258.92</v>
      </c>
      <c r="J1338" s="169">
        <v>41</v>
      </c>
      <c r="K1338" s="173">
        <v>4950.63</v>
      </c>
    </row>
    <row r="1339" spans="1:11" ht="14.5" x14ac:dyDescent="0.35">
      <c r="A1339" s="170"/>
      <c r="B1339" s="170"/>
      <c r="C1339" s="170" t="s">
        <v>82</v>
      </c>
      <c r="D1339" s="171" t="s">
        <v>80</v>
      </c>
      <c r="E1339" s="169">
        <v>175</v>
      </c>
      <c r="F1339" s="173"/>
      <c r="G1339" s="172"/>
      <c r="H1339" s="169"/>
      <c r="I1339" s="173">
        <v>13.23</v>
      </c>
      <c r="J1339" s="169">
        <v>160</v>
      </c>
      <c r="K1339" s="173">
        <v>417.44</v>
      </c>
    </row>
    <row r="1340" spans="1:11" ht="28.5" x14ac:dyDescent="0.35">
      <c r="A1340" s="176"/>
      <c r="B1340" s="176"/>
      <c r="C1340" s="176" t="s">
        <v>83</v>
      </c>
      <c r="D1340" s="177" t="s">
        <v>84</v>
      </c>
      <c r="E1340" s="178">
        <v>3.12</v>
      </c>
      <c r="F1340" s="179"/>
      <c r="G1340" s="180" t="s">
        <v>787</v>
      </c>
      <c r="H1340" s="178">
        <v>1</v>
      </c>
      <c r="I1340" s="179">
        <v>30.14</v>
      </c>
      <c r="J1340" s="178"/>
      <c r="K1340" s="179"/>
    </row>
    <row r="1341" spans="1:11" ht="14" x14ac:dyDescent="0.3">
      <c r="C1341" s="164" t="s">
        <v>85</v>
      </c>
      <c r="H1341" s="254">
        <v>1458.04</v>
      </c>
      <c r="I1341" s="254"/>
      <c r="J1341" s="254">
        <v>30936.94</v>
      </c>
      <c r="K1341" s="254"/>
    </row>
    <row r="1342" spans="1:11" ht="14" x14ac:dyDescent="0.3">
      <c r="C1342" s="164" t="s">
        <v>86</v>
      </c>
      <c r="H1342" s="253">
        <v>0</v>
      </c>
      <c r="I1342" s="253"/>
      <c r="J1342" s="253">
        <v>0</v>
      </c>
      <c r="K1342" s="253"/>
    </row>
    <row r="1343" spans="1:11" ht="14" x14ac:dyDescent="0.3">
      <c r="C1343" s="164" t="s">
        <v>87</v>
      </c>
      <c r="H1343" s="253">
        <v>1458.04</v>
      </c>
      <c r="I1343" s="253"/>
      <c r="J1343" s="253">
        <v>30936.94</v>
      </c>
      <c r="K1343" s="253"/>
    </row>
    <row r="1345" spans="1:11" ht="55" x14ac:dyDescent="0.35">
      <c r="A1345" s="176">
        <v>151</v>
      </c>
      <c r="B1345" s="176" t="s">
        <v>134</v>
      </c>
      <c r="C1345" s="176" t="s">
        <v>1240</v>
      </c>
      <c r="D1345" s="177" t="s">
        <v>340</v>
      </c>
      <c r="E1345" s="178">
        <v>8</v>
      </c>
      <c r="F1345" s="179">
        <v>3054.41</v>
      </c>
      <c r="G1345" s="180" t="s">
        <v>77</v>
      </c>
      <c r="H1345" s="178">
        <v>1</v>
      </c>
      <c r="I1345" s="179">
        <v>24435.279999999999</v>
      </c>
      <c r="J1345" s="178">
        <v>9.74</v>
      </c>
      <c r="K1345" s="179">
        <v>237999.63</v>
      </c>
    </row>
    <row r="1346" spans="1:11" ht="14" x14ac:dyDescent="0.3">
      <c r="C1346" s="164" t="s">
        <v>87</v>
      </c>
      <c r="H1346" s="254">
        <v>24435.279999999999</v>
      </c>
      <c r="I1346" s="254"/>
      <c r="J1346" s="254">
        <v>237999.63</v>
      </c>
      <c r="K1346" s="254"/>
    </row>
    <row r="1349" spans="1:11" ht="14" x14ac:dyDescent="0.3">
      <c r="A1349" s="256" t="s">
        <v>1241</v>
      </c>
      <c r="B1349" s="256"/>
      <c r="C1349" s="256"/>
      <c r="D1349" s="256"/>
      <c r="E1349" s="256"/>
      <c r="F1349" s="256"/>
      <c r="G1349" s="256"/>
      <c r="H1349" s="253">
        <v>596208.88</v>
      </c>
      <c r="I1349" s="257"/>
      <c r="J1349" s="253">
        <v>5711182.1699999999</v>
      </c>
      <c r="K1349" s="257"/>
    </row>
    <row r="1351" spans="1:11" ht="14" x14ac:dyDescent="0.3">
      <c r="A1351" s="256" t="s">
        <v>1242</v>
      </c>
      <c r="B1351" s="256"/>
      <c r="C1351" s="256"/>
      <c r="D1351" s="256"/>
      <c r="E1351" s="256"/>
      <c r="F1351" s="256"/>
      <c r="G1351" s="256"/>
      <c r="H1351" s="253">
        <v>1072246.5</v>
      </c>
      <c r="I1351" s="257"/>
      <c r="J1351" s="253">
        <v>9622100.6400000006</v>
      </c>
      <c r="K1351" s="257"/>
    </row>
  </sheetData>
  <mergeCells count="660">
    <mergeCell ref="H1346:I1346"/>
    <mergeCell ref="J1346:K1346"/>
    <mergeCell ref="A1349:G1349"/>
    <mergeCell ref="H1349:I1349"/>
    <mergeCell ref="J1349:K1349"/>
    <mergeCell ref="A1351:G1351"/>
    <mergeCell ref="H1351:I1351"/>
    <mergeCell ref="J1351:K1351"/>
    <mergeCell ref="H1341:I1341"/>
    <mergeCell ref="J1341:K1341"/>
    <mergeCell ref="H1342:I1342"/>
    <mergeCell ref="J1342:K1342"/>
    <mergeCell ref="H1343:I1343"/>
    <mergeCell ref="J1343:K1343"/>
    <mergeCell ref="H1326:I1326"/>
    <mergeCell ref="J1326:K1326"/>
    <mergeCell ref="H1327:I1327"/>
    <mergeCell ref="J1327:K1327"/>
    <mergeCell ref="H1330:I1330"/>
    <mergeCell ref="J1330:K1330"/>
    <mergeCell ref="H1311:I1311"/>
    <mergeCell ref="J1311:K1311"/>
    <mergeCell ref="H1314:I1314"/>
    <mergeCell ref="J1314:K1314"/>
    <mergeCell ref="H1325:I1325"/>
    <mergeCell ref="J1325:K1325"/>
    <mergeCell ref="H1304:I1304"/>
    <mergeCell ref="J1304:K1304"/>
    <mergeCell ref="H1305:I1305"/>
    <mergeCell ref="J1305:K1305"/>
    <mergeCell ref="H1308:I1308"/>
    <mergeCell ref="J1308:K1308"/>
    <mergeCell ref="H1289:I1289"/>
    <mergeCell ref="J1289:K1289"/>
    <mergeCell ref="H1292:I1292"/>
    <mergeCell ref="J1292:K1292"/>
    <mergeCell ref="H1303:I1303"/>
    <mergeCell ref="J1303:K1303"/>
    <mergeCell ref="H1282:I1282"/>
    <mergeCell ref="J1282:K1282"/>
    <mergeCell ref="H1283:I1283"/>
    <mergeCell ref="J1283:K1283"/>
    <mergeCell ref="H1286:I1286"/>
    <mergeCell ref="J1286:K1286"/>
    <mergeCell ref="H1267:I1267"/>
    <mergeCell ref="J1267:K1267"/>
    <mergeCell ref="H1270:I1270"/>
    <mergeCell ref="J1270:K1270"/>
    <mergeCell ref="H1281:I1281"/>
    <mergeCell ref="J1281:K1281"/>
    <mergeCell ref="H1254:I1254"/>
    <mergeCell ref="J1254:K1254"/>
    <mergeCell ref="H1265:I1265"/>
    <mergeCell ref="J1265:K1265"/>
    <mergeCell ref="H1266:I1266"/>
    <mergeCell ref="J1266:K1266"/>
    <mergeCell ref="H1249:I1249"/>
    <mergeCell ref="J1249:K1249"/>
    <mergeCell ref="H1250:I1250"/>
    <mergeCell ref="J1250:K1250"/>
    <mergeCell ref="H1251:I1251"/>
    <mergeCell ref="J1251:K1251"/>
    <mergeCell ref="H1236:I1236"/>
    <mergeCell ref="J1236:K1236"/>
    <mergeCell ref="H1237:I1237"/>
    <mergeCell ref="J1237:K1237"/>
    <mergeCell ref="H1238:I1238"/>
    <mergeCell ref="J1238:K1238"/>
    <mergeCell ref="H1222:I1222"/>
    <mergeCell ref="J1222:K1222"/>
    <mergeCell ref="H1223:I1223"/>
    <mergeCell ref="J1223:K1223"/>
    <mergeCell ref="H1224:I1224"/>
    <mergeCell ref="J1224:K1224"/>
    <mergeCell ref="H1208:I1208"/>
    <mergeCell ref="J1208:K1208"/>
    <mergeCell ref="H1209:I1209"/>
    <mergeCell ref="J1209:K1209"/>
    <mergeCell ref="H1210:I1210"/>
    <mergeCell ref="J1210:K1210"/>
    <mergeCell ref="H1194:I1194"/>
    <mergeCell ref="J1194:K1194"/>
    <mergeCell ref="H1195:I1195"/>
    <mergeCell ref="J1195:K1195"/>
    <mergeCell ref="H1196:I1196"/>
    <mergeCell ref="J1196:K1196"/>
    <mergeCell ref="H1179:I1179"/>
    <mergeCell ref="J1179:K1179"/>
    <mergeCell ref="H1180:I1180"/>
    <mergeCell ref="J1180:K1180"/>
    <mergeCell ref="H1181:I1181"/>
    <mergeCell ref="J1181:K1181"/>
    <mergeCell ref="H1164:I1164"/>
    <mergeCell ref="J1164:K1164"/>
    <mergeCell ref="H1165:I1165"/>
    <mergeCell ref="J1165:K1165"/>
    <mergeCell ref="H1166:I1166"/>
    <mergeCell ref="J1166:K1166"/>
    <mergeCell ref="H1149:I1149"/>
    <mergeCell ref="J1149:K1149"/>
    <mergeCell ref="H1150:I1150"/>
    <mergeCell ref="J1150:K1150"/>
    <mergeCell ref="H1151:I1151"/>
    <mergeCell ref="J1151:K1151"/>
    <mergeCell ref="H1134:I1134"/>
    <mergeCell ref="J1134:K1134"/>
    <mergeCell ref="H1135:I1135"/>
    <mergeCell ref="J1135:K1135"/>
    <mergeCell ref="H1136:I1136"/>
    <mergeCell ref="J1136:K1136"/>
    <mergeCell ref="H1116:I1116"/>
    <mergeCell ref="J1116:K1116"/>
    <mergeCell ref="H1117:I1117"/>
    <mergeCell ref="J1117:K1117"/>
    <mergeCell ref="H1118:I1118"/>
    <mergeCell ref="J1118:K1118"/>
    <mergeCell ref="H1098:I1098"/>
    <mergeCell ref="J1098:K1098"/>
    <mergeCell ref="H1099:I1099"/>
    <mergeCell ref="J1099:K1099"/>
    <mergeCell ref="H1100:I1100"/>
    <mergeCell ref="J1100:K1100"/>
    <mergeCell ref="H1080:I1080"/>
    <mergeCell ref="J1080:K1080"/>
    <mergeCell ref="H1081:I1081"/>
    <mergeCell ref="J1081:K1081"/>
    <mergeCell ref="H1082:I1082"/>
    <mergeCell ref="J1082:K1082"/>
    <mergeCell ref="H1062:I1062"/>
    <mergeCell ref="J1062:K1062"/>
    <mergeCell ref="H1063:I1063"/>
    <mergeCell ref="J1063:K1063"/>
    <mergeCell ref="H1064:I1064"/>
    <mergeCell ref="J1064:K1064"/>
    <mergeCell ref="H1044:I1044"/>
    <mergeCell ref="J1044:K1044"/>
    <mergeCell ref="H1045:I1045"/>
    <mergeCell ref="J1045:K1045"/>
    <mergeCell ref="H1046:I1046"/>
    <mergeCell ref="J1046:K1046"/>
    <mergeCell ref="H1026:I1026"/>
    <mergeCell ref="J1026:K1026"/>
    <mergeCell ref="H1027:I1027"/>
    <mergeCell ref="J1027:K1027"/>
    <mergeCell ref="H1028:I1028"/>
    <mergeCell ref="J1028:K1028"/>
    <mergeCell ref="H1008:I1008"/>
    <mergeCell ref="J1008:K1008"/>
    <mergeCell ref="H1009:I1009"/>
    <mergeCell ref="J1009:K1009"/>
    <mergeCell ref="H1010:I1010"/>
    <mergeCell ref="J1010:K1010"/>
    <mergeCell ref="H990:I990"/>
    <mergeCell ref="J990:K990"/>
    <mergeCell ref="H991:I991"/>
    <mergeCell ref="J991:K991"/>
    <mergeCell ref="H992:I992"/>
    <mergeCell ref="J992:K992"/>
    <mergeCell ref="H972:I972"/>
    <mergeCell ref="J972:K972"/>
    <mergeCell ref="H973:I973"/>
    <mergeCell ref="J973:K973"/>
    <mergeCell ref="H974:I974"/>
    <mergeCell ref="J974:K974"/>
    <mergeCell ref="H954:I954"/>
    <mergeCell ref="J954:K954"/>
    <mergeCell ref="H955:I955"/>
    <mergeCell ref="J955:K955"/>
    <mergeCell ref="H956:I956"/>
    <mergeCell ref="J956:K956"/>
    <mergeCell ref="H936:I936"/>
    <mergeCell ref="J936:K936"/>
    <mergeCell ref="H937:I937"/>
    <mergeCell ref="J937:K937"/>
    <mergeCell ref="H938:I938"/>
    <mergeCell ref="J938:K938"/>
    <mergeCell ref="H918:I918"/>
    <mergeCell ref="J918:K918"/>
    <mergeCell ref="H919:I919"/>
    <mergeCell ref="J919:K919"/>
    <mergeCell ref="H920:I920"/>
    <mergeCell ref="J920:K920"/>
    <mergeCell ref="H900:I900"/>
    <mergeCell ref="J900:K900"/>
    <mergeCell ref="H901:I901"/>
    <mergeCell ref="J901:K901"/>
    <mergeCell ref="H902:I902"/>
    <mergeCell ref="J902:K902"/>
    <mergeCell ref="H881:I881"/>
    <mergeCell ref="J881:K881"/>
    <mergeCell ref="H882:I882"/>
    <mergeCell ref="J882:K882"/>
    <mergeCell ref="H883:I883"/>
    <mergeCell ref="J883:K883"/>
    <mergeCell ref="H862:I862"/>
    <mergeCell ref="J862:K862"/>
    <mergeCell ref="H863:I863"/>
    <mergeCell ref="J863:K863"/>
    <mergeCell ref="H864:I864"/>
    <mergeCell ref="J864:K864"/>
    <mergeCell ref="H843:I843"/>
    <mergeCell ref="J843:K843"/>
    <mergeCell ref="H844:I844"/>
    <mergeCell ref="J844:K844"/>
    <mergeCell ref="H845:I845"/>
    <mergeCell ref="J845:K845"/>
    <mergeCell ref="H822:I822"/>
    <mergeCell ref="J822:K822"/>
    <mergeCell ref="A825:G825"/>
    <mergeCell ref="H825:I825"/>
    <mergeCell ref="J825:K825"/>
    <mergeCell ref="A827:K827"/>
    <mergeCell ref="H817:I817"/>
    <mergeCell ref="J817:K817"/>
    <mergeCell ref="H818:I818"/>
    <mergeCell ref="J818:K818"/>
    <mergeCell ref="H819:I819"/>
    <mergeCell ref="J819:K819"/>
    <mergeCell ref="H799:I799"/>
    <mergeCell ref="J799:K799"/>
    <mergeCell ref="H802:I802"/>
    <mergeCell ref="J802:K802"/>
    <mergeCell ref="H805:I805"/>
    <mergeCell ref="J805:K805"/>
    <mergeCell ref="H794:I794"/>
    <mergeCell ref="J794:K794"/>
    <mergeCell ref="H795:I795"/>
    <mergeCell ref="J795:K795"/>
    <mergeCell ref="H796:I796"/>
    <mergeCell ref="J796:K796"/>
    <mergeCell ref="H779:I779"/>
    <mergeCell ref="J779:K779"/>
    <mergeCell ref="A782:G782"/>
    <mergeCell ref="H782:I782"/>
    <mergeCell ref="J782:K782"/>
    <mergeCell ref="A784:K784"/>
    <mergeCell ref="H774:I774"/>
    <mergeCell ref="J774:K774"/>
    <mergeCell ref="H775:I775"/>
    <mergeCell ref="J775:K775"/>
    <mergeCell ref="H776:I776"/>
    <mergeCell ref="J776:K776"/>
    <mergeCell ref="H756:I756"/>
    <mergeCell ref="J756:K756"/>
    <mergeCell ref="H759:I759"/>
    <mergeCell ref="J759:K759"/>
    <mergeCell ref="H762:I762"/>
    <mergeCell ref="J762:K762"/>
    <mergeCell ref="A741:K741"/>
    <mergeCell ref="H751:I751"/>
    <mergeCell ref="J751:K751"/>
    <mergeCell ref="H752:I752"/>
    <mergeCell ref="J752:K752"/>
    <mergeCell ref="H753:I753"/>
    <mergeCell ref="J753:K753"/>
    <mergeCell ref="H733:I733"/>
    <mergeCell ref="J733:K733"/>
    <mergeCell ref="H736:I736"/>
    <mergeCell ref="J736:K736"/>
    <mergeCell ref="A739:G739"/>
    <mergeCell ref="H739:I739"/>
    <mergeCell ref="J739:K739"/>
    <mergeCell ref="H723:I723"/>
    <mergeCell ref="J723:K723"/>
    <mergeCell ref="H731:I731"/>
    <mergeCell ref="J731:K731"/>
    <mergeCell ref="H732:I732"/>
    <mergeCell ref="J732:K732"/>
    <mergeCell ref="H714:I714"/>
    <mergeCell ref="J714:K714"/>
    <mergeCell ref="H717:I717"/>
    <mergeCell ref="J717:K717"/>
    <mergeCell ref="H720:I720"/>
    <mergeCell ref="J720:K720"/>
    <mergeCell ref="H701:I701"/>
    <mergeCell ref="J701:K701"/>
    <mergeCell ref="H712:I712"/>
    <mergeCell ref="J712:K712"/>
    <mergeCell ref="H713:I713"/>
    <mergeCell ref="J713:K713"/>
    <mergeCell ref="H696:I696"/>
    <mergeCell ref="J696:K696"/>
    <mergeCell ref="H697:I697"/>
    <mergeCell ref="J697:K697"/>
    <mergeCell ref="H698:I698"/>
    <mergeCell ref="J698:K698"/>
    <mergeCell ref="H680:I680"/>
    <mergeCell ref="J680:K680"/>
    <mergeCell ref="H681:I681"/>
    <mergeCell ref="J681:K681"/>
    <mergeCell ref="H684:I684"/>
    <mergeCell ref="J684:K684"/>
    <mergeCell ref="H664:I664"/>
    <mergeCell ref="J664:K664"/>
    <mergeCell ref="H667:I667"/>
    <mergeCell ref="J667:K667"/>
    <mergeCell ref="H679:I679"/>
    <mergeCell ref="J679:K679"/>
    <mergeCell ref="H651:I651"/>
    <mergeCell ref="J651:K651"/>
    <mergeCell ref="H662:I662"/>
    <mergeCell ref="J662:K662"/>
    <mergeCell ref="H663:I663"/>
    <mergeCell ref="J663:K663"/>
    <mergeCell ref="A636:K636"/>
    <mergeCell ref="H646:I646"/>
    <mergeCell ref="J646:K646"/>
    <mergeCell ref="H647:I647"/>
    <mergeCell ref="J647:K647"/>
    <mergeCell ref="H648:I648"/>
    <mergeCell ref="J648:K648"/>
    <mergeCell ref="H628:I628"/>
    <mergeCell ref="J628:K628"/>
    <mergeCell ref="H631:I631"/>
    <mergeCell ref="J631:K631"/>
    <mergeCell ref="A634:G634"/>
    <mergeCell ref="H634:I634"/>
    <mergeCell ref="J634:K634"/>
    <mergeCell ref="H618:I618"/>
    <mergeCell ref="J618:K618"/>
    <mergeCell ref="H626:I626"/>
    <mergeCell ref="J626:K626"/>
    <mergeCell ref="H627:I627"/>
    <mergeCell ref="J627:K627"/>
    <mergeCell ref="H609:I609"/>
    <mergeCell ref="J609:K609"/>
    <mergeCell ref="H612:I612"/>
    <mergeCell ref="J612:K612"/>
    <mergeCell ref="H615:I615"/>
    <mergeCell ref="J615:K615"/>
    <mergeCell ref="H596:I596"/>
    <mergeCell ref="J596:K596"/>
    <mergeCell ref="H607:I607"/>
    <mergeCell ref="J607:K607"/>
    <mergeCell ref="H608:I608"/>
    <mergeCell ref="J608:K608"/>
    <mergeCell ref="H591:I591"/>
    <mergeCell ref="J591:K591"/>
    <mergeCell ref="H592:I592"/>
    <mergeCell ref="J592:K592"/>
    <mergeCell ref="H593:I593"/>
    <mergeCell ref="J593:K593"/>
    <mergeCell ref="H575:I575"/>
    <mergeCell ref="J575:K575"/>
    <mergeCell ref="H576:I576"/>
    <mergeCell ref="J576:K576"/>
    <mergeCell ref="H579:I579"/>
    <mergeCell ref="J579:K579"/>
    <mergeCell ref="H561:I561"/>
    <mergeCell ref="J561:K561"/>
    <mergeCell ref="H564:I564"/>
    <mergeCell ref="J564:K564"/>
    <mergeCell ref="H574:I574"/>
    <mergeCell ref="J574:K574"/>
    <mergeCell ref="H548:I548"/>
    <mergeCell ref="J548:K548"/>
    <mergeCell ref="H559:I559"/>
    <mergeCell ref="J559:K559"/>
    <mergeCell ref="H560:I560"/>
    <mergeCell ref="J560:K560"/>
    <mergeCell ref="A533:K533"/>
    <mergeCell ref="H543:I543"/>
    <mergeCell ref="J543:K543"/>
    <mergeCell ref="H544:I544"/>
    <mergeCell ref="J544:K544"/>
    <mergeCell ref="H545:I545"/>
    <mergeCell ref="J545:K545"/>
    <mergeCell ref="H525:I525"/>
    <mergeCell ref="J525:K525"/>
    <mergeCell ref="H528:I528"/>
    <mergeCell ref="J528:K528"/>
    <mergeCell ref="A531:G531"/>
    <mergeCell ref="H531:I531"/>
    <mergeCell ref="J531:K531"/>
    <mergeCell ref="H515:I515"/>
    <mergeCell ref="J515:K515"/>
    <mergeCell ref="H523:I523"/>
    <mergeCell ref="J523:K523"/>
    <mergeCell ref="H524:I524"/>
    <mergeCell ref="J524:K524"/>
    <mergeCell ref="H506:I506"/>
    <mergeCell ref="J506:K506"/>
    <mergeCell ref="H509:I509"/>
    <mergeCell ref="J509:K509"/>
    <mergeCell ref="H512:I512"/>
    <mergeCell ref="J512:K512"/>
    <mergeCell ref="H493:I493"/>
    <mergeCell ref="J493:K493"/>
    <mergeCell ref="H504:I504"/>
    <mergeCell ref="J504:K504"/>
    <mergeCell ref="H505:I505"/>
    <mergeCell ref="J505:K505"/>
    <mergeCell ref="H488:I488"/>
    <mergeCell ref="J488:K488"/>
    <mergeCell ref="H489:I489"/>
    <mergeCell ref="J489:K489"/>
    <mergeCell ref="H490:I490"/>
    <mergeCell ref="J490:K490"/>
    <mergeCell ref="H472:I472"/>
    <mergeCell ref="J472:K472"/>
    <mergeCell ref="H473:I473"/>
    <mergeCell ref="J473:K473"/>
    <mergeCell ref="H476:I476"/>
    <mergeCell ref="J476:K476"/>
    <mergeCell ref="H458:I458"/>
    <mergeCell ref="J458:K458"/>
    <mergeCell ref="H461:I461"/>
    <mergeCell ref="J461:K461"/>
    <mergeCell ref="H471:I471"/>
    <mergeCell ref="J471:K471"/>
    <mergeCell ref="H445:I445"/>
    <mergeCell ref="J445:K445"/>
    <mergeCell ref="H456:I456"/>
    <mergeCell ref="J456:K456"/>
    <mergeCell ref="H457:I457"/>
    <mergeCell ref="J457:K457"/>
    <mergeCell ref="H440:I440"/>
    <mergeCell ref="J440:K440"/>
    <mergeCell ref="H441:I441"/>
    <mergeCell ref="J441:K441"/>
    <mergeCell ref="H442:I442"/>
    <mergeCell ref="J442:K442"/>
    <mergeCell ref="H425:I425"/>
    <mergeCell ref="J425:K425"/>
    <mergeCell ref="A428:G428"/>
    <mergeCell ref="H428:I428"/>
    <mergeCell ref="J428:K428"/>
    <mergeCell ref="A430:K430"/>
    <mergeCell ref="H420:I420"/>
    <mergeCell ref="J420:K420"/>
    <mergeCell ref="H421:I421"/>
    <mergeCell ref="J421:K421"/>
    <mergeCell ref="H422:I422"/>
    <mergeCell ref="J422:K422"/>
    <mergeCell ref="H405:I405"/>
    <mergeCell ref="J405:K405"/>
    <mergeCell ref="H406:I406"/>
    <mergeCell ref="J406:K406"/>
    <mergeCell ref="H409:I409"/>
    <mergeCell ref="J409:K409"/>
    <mergeCell ref="H393:I393"/>
    <mergeCell ref="J393:K393"/>
    <mergeCell ref="H396:I396"/>
    <mergeCell ref="J396:K396"/>
    <mergeCell ref="H404:I404"/>
    <mergeCell ref="J404:K404"/>
    <mergeCell ref="H380:I380"/>
    <mergeCell ref="J380:K380"/>
    <mergeCell ref="H391:I391"/>
    <mergeCell ref="J391:K391"/>
    <mergeCell ref="H392:I392"/>
    <mergeCell ref="J392:K392"/>
    <mergeCell ref="H375:I375"/>
    <mergeCell ref="J375:K375"/>
    <mergeCell ref="H376:I376"/>
    <mergeCell ref="J376:K376"/>
    <mergeCell ref="H377:I377"/>
    <mergeCell ref="J377:K377"/>
    <mergeCell ref="H361:I361"/>
    <mergeCell ref="J361:K361"/>
    <mergeCell ref="H364:I364"/>
    <mergeCell ref="J364:K364"/>
    <mergeCell ref="H367:I367"/>
    <mergeCell ref="J367:K367"/>
    <mergeCell ref="H356:I356"/>
    <mergeCell ref="J356:K356"/>
    <mergeCell ref="H357:I357"/>
    <mergeCell ref="J357:K357"/>
    <mergeCell ref="H358:I358"/>
    <mergeCell ref="J358:K358"/>
    <mergeCell ref="H347:I347"/>
    <mergeCell ref="J347:K347"/>
    <mergeCell ref="H348:I348"/>
    <mergeCell ref="J348:K348"/>
    <mergeCell ref="H349:I349"/>
    <mergeCell ref="J349:K349"/>
    <mergeCell ref="H335:I335"/>
    <mergeCell ref="J335:K335"/>
    <mergeCell ref="H336:I336"/>
    <mergeCell ref="J336:K336"/>
    <mergeCell ref="H339:I339"/>
    <mergeCell ref="J339:K339"/>
    <mergeCell ref="H320:I320"/>
    <mergeCell ref="J320:K320"/>
    <mergeCell ref="H323:I323"/>
    <mergeCell ref="J323:K323"/>
    <mergeCell ref="H334:I334"/>
    <mergeCell ref="J334:K334"/>
    <mergeCell ref="H307:I307"/>
    <mergeCell ref="J307:K307"/>
    <mergeCell ref="H318:I318"/>
    <mergeCell ref="J318:K318"/>
    <mergeCell ref="H319:I319"/>
    <mergeCell ref="J319:K319"/>
    <mergeCell ref="H300:I300"/>
    <mergeCell ref="J300:K300"/>
    <mergeCell ref="H301:I301"/>
    <mergeCell ref="J301:K301"/>
    <mergeCell ref="H304:I304"/>
    <mergeCell ref="J304:K304"/>
    <mergeCell ref="H285:I285"/>
    <mergeCell ref="J285:K285"/>
    <mergeCell ref="H288:I288"/>
    <mergeCell ref="J288:K288"/>
    <mergeCell ref="H299:I299"/>
    <mergeCell ref="J299:K299"/>
    <mergeCell ref="H280:I280"/>
    <mergeCell ref="J280:K280"/>
    <mergeCell ref="H281:I281"/>
    <mergeCell ref="J281:K281"/>
    <mergeCell ref="H282:I282"/>
    <mergeCell ref="J282:K282"/>
    <mergeCell ref="H265:I265"/>
    <mergeCell ref="J265:K265"/>
    <mergeCell ref="H266:I266"/>
    <mergeCell ref="J266:K266"/>
    <mergeCell ref="H269:I269"/>
    <mergeCell ref="J269:K269"/>
    <mergeCell ref="H250:I250"/>
    <mergeCell ref="J250:K250"/>
    <mergeCell ref="H253:I253"/>
    <mergeCell ref="J253:K253"/>
    <mergeCell ref="H264:I264"/>
    <mergeCell ref="J264:K264"/>
    <mergeCell ref="H245:I245"/>
    <mergeCell ref="J245:K245"/>
    <mergeCell ref="H246:I246"/>
    <mergeCell ref="J246:K246"/>
    <mergeCell ref="H247:I247"/>
    <mergeCell ref="J247:K247"/>
    <mergeCell ref="H230:I230"/>
    <mergeCell ref="J230:K230"/>
    <mergeCell ref="A233:G233"/>
    <mergeCell ref="H233:I233"/>
    <mergeCell ref="J233:K233"/>
    <mergeCell ref="A235:K235"/>
    <mergeCell ref="H225:I225"/>
    <mergeCell ref="J225:K225"/>
    <mergeCell ref="H226:I226"/>
    <mergeCell ref="J226:K226"/>
    <mergeCell ref="H227:I227"/>
    <mergeCell ref="J227:K227"/>
    <mergeCell ref="H210:I210"/>
    <mergeCell ref="J210:K210"/>
    <mergeCell ref="H211:I211"/>
    <mergeCell ref="J211:K211"/>
    <mergeCell ref="H214:I214"/>
    <mergeCell ref="J214:K214"/>
    <mergeCell ref="H198:I198"/>
    <mergeCell ref="J198:K198"/>
    <mergeCell ref="H201:I201"/>
    <mergeCell ref="J201:K201"/>
    <mergeCell ref="H209:I209"/>
    <mergeCell ref="J209:K209"/>
    <mergeCell ref="H185:I185"/>
    <mergeCell ref="J185:K185"/>
    <mergeCell ref="H196:I196"/>
    <mergeCell ref="J196:K196"/>
    <mergeCell ref="H197:I197"/>
    <mergeCell ref="J197:K197"/>
    <mergeCell ref="H180:I180"/>
    <mergeCell ref="J180:K180"/>
    <mergeCell ref="H181:I181"/>
    <mergeCell ref="J181:K181"/>
    <mergeCell ref="H182:I182"/>
    <mergeCell ref="J182:K182"/>
    <mergeCell ref="H166:I166"/>
    <mergeCell ref="J166:K166"/>
    <mergeCell ref="H169:I169"/>
    <mergeCell ref="J169:K169"/>
    <mergeCell ref="H172:I172"/>
    <mergeCell ref="J172:K172"/>
    <mergeCell ref="H161:I161"/>
    <mergeCell ref="J161:K161"/>
    <mergeCell ref="H162:I162"/>
    <mergeCell ref="J162:K162"/>
    <mergeCell ref="H163:I163"/>
    <mergeCell ref="J163:K163"/>
    <mergeCell ref="H152:I152"/>
    <mergeCell ref="J152:K152"/>
    <mergeCell ref="H153:I153"/>
    <mergeCell ref="J153:K153"/>
    <mergeCell ref="H154:I154"/>
    <mergeCell ref="J154:K154"/>
    <mergeCell ref="H140:I140"/>
    <mergeCell ref="J140:K140"/>
    <mergeCell ref="H141:I141"/>
    <mergeCell ref="J141:K141"/>
    <mergeCell ref="H144:I144"/>
    <mergeCell ref="J144:K144"/>
    <mergeCell ref="H125:I125"/>
    <mergeCell ref="J125:K125"/>
    <mergeCell ref="H128:I128"/>
    <mergeCell ref="J128:K128"/>
    <mergeCell ref="H139:I139"/>
    <mergeCell ref="J139:K139"/>
    <mergeCell ref="H112:I112"/>
    <mergeCell ref="J112:K112"/>
    <mergeCell ref="H123:I123"/>
    <mergeCell ref="J123:K123"/>
    <mergeCell ref="H124:I124"/>
    <mergeCell ref="J124:K124"/>
    <mergeCell ref="H107:I107"/>
    <mergeCell ref="J107:K107"/>
    <mergeCell ref="H108:I108"/>
    <mergeCell ref="J108:K108"/>
    <mergeCell ref="H109:I109"/>
    <mergeCell ref="J109:K109"/>
    <mergeCell ref="H90:I90"/>
    <mergeCell ref="J90:K90"/>
    <mergeCell ref="H93:I93"/>
    <mergeCell ref="J93:K93"/>
    <mergeCell ref="H96:I96"/>
    <mergeCell ref="J96:K96"/>
    <mergeCell ref="H77:I77"/>
    <mergeCell ref="J77:K77"/>
    <mergeCell ref="H88:I88"/>
    <mergeCell ref="J88:K88"/>
    <mergeCell ref="H89:I89"/>
    <mergeCell ref="J89:K89"/>
    <mergeCell ref="H72:I72"/>
    <mergeCell ref="J72:K72"/>
    <mergeCell ref="H73:I73"/>
    <mergeCell ref="J73:K73"/>
    <mergeCell ref="H74:I74"/>
    <mergeCell ref="J74:K74"/>
    <mergeCell ref="H55:I55"/>
    <mergeCell ref="J55:K55"/>
    <mergeCell ref="H58:I58"/>
    <mergeCell ref="J58:K58"/>
    <mergeCell ref="H61:I61"/>
    <mergeCell ref="J61:K61"/>
    <mergeCell ref="H54:I54"/>
    <mergeCell ref="J54:K54"/>
    <mergeCell ref="A27:K27"/>
    <mergeCell ref="H37:I37"/>
    <mergeCell ref="J37:K37"/>
    <mergeCell ref="H38:I38"/>
    <mergeCell ref="J38:K38"/>
    <mergeCell ref="H39:I39"/>
    <mergeCell ref="J39:K39"/>
    <mergeCell ref="A25:K25"/>
    <mergeCell ref="A10:K10"/>
    <mergeCell ref="E13:H13"/>
    <mergeCell ref="E14:H14"/>
    <mergeCell ref="E15:H15"/>
    <mergeCell ref="E16:H16"/>
    <mergeCell ref="H42:I42"/>
    <mergeCell ref="J42:K42"/>
    <mergeCell ref="H53:I53"/>
    <mergeCell ref="J53:K53"/>
    <mergeCell ref="J1:K1"/>
    <mergeCell ref="A2:K2"/>
    <mergeCell ref="A3:K3"/>
    <mergeCell ref="A5:K5"/>
    <mergeCell ref="A7:K7"/>
    <mergeCell ref="A8:K8"/>
    <mergeCell ref="E17:H17"/>
    <mergeCell ref="E18:H18"/>
    <mergeCell ref="A21:K21"/>
  </mergeCells>
  <pageMargins left="0.7" right="0.7" top="0.75" bottom="0.75" header="0.3" footer="0.3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tabSelected="1" view="pageBreakPreview" topLeftCell="A260" zoomScale="60" zoomScaleNormal="100" workbookViewId="0">
      <selection activeCell="L1" sqref="L1:AK1048576"/>
    </sheetView>
  </sheetViews>
  <sheetFormatPr defaultColWidth="8.7265625" defaultRowHeight="12.5" x14ac:dyDescent="0.25"/>
  <cols>
    <col min="1" max="1" width="5.54296875" style="159" customWidth="1"/>
    <col min="2" max="2" width="11.54296875" style="159" customWidth="1"/>
    <col min="3" max="3" width="40.54296875" style="159" customWidth="1"/>
    <col min="4" max="4" width="11.54296875" style="159" customWidth="1"/>
    <col min="5" max="5" width="9" style="159" bestFit="1" customWidth="1"/>
    <col min="6" max="6" width="10.54296875" style="159" bestFit="1" customWidth="1"/>
    <col min="7" max="7" width="8.54296875" style="159" bestFit="1" customWidth="1"/>
    <col min="8" max="8" width="9.54296875" style="159" bestFit="1" customWidth="1"/>
    <col min="9" max="9" width="10.54296875" style="159" bestFit="1" customWidth="1"/>
    <col min="10" max="10" width="9.453125" style="159" bestFit="1" customWidth="1"/>
    <col min="11" max="11" width="12.26953125" style="159" bestFit="1" customWidth="1"/>
    <col min="12" max="16384" width="8.7265625" style="159"/>
  </cols>
  <sheetData>
    <row r="1" spans="1:11" ht="14" x14ac:dyDescent="0.3">
      <c r="A1" s="160"/>
      <c r="B1" s="160"/>
      <c r="C1" s="160"/>
      <c r="D1" s="160"/>
      <c r="E1" s="160"/>
      <c r="F1" s="160"/>
      <c r="G1" s="160"/>
      <c r="H1" s="160"/>
      <c r="I1" s="160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5.5" x14ac:dyDescent="0.35">
      <c r="A5" s="262" t="s">
        <v>940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ht="18" x14ac:dyDescent="0.4">
      <c r="A7" s="265" t="s">
        <v>783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ht="56" x14ac:dyDescent="0.3">
      <c r="A12" s="160"/>
      <c r="B12" s="160"/>
      <c r="C12" s="160"/>
      <c r="D12" s="160"/>
      <c r="E12" s="160"/>
      <c r="F12" s="160"/>
      <c r="G12" s="160"/>
      <c r="H12" s="160"/>
      <c r="I12" s="162" t="s">
        <v>54</v>
      </c>
      <c r="J12" s="162" t="s">
        <v>55</v>
      </c>
      <c r="K12" s="160"/>
    </row>
    <row r="13" spans="1:11" ht="14" x14ac:dyDescent="0.3">
      <c r="A13" s="160"/>
      <c r="B13" s="160"/>
      <c r="C13" s="160"/>
      <c r="D13" s="160"/>
      <c r="E13" s="260" t="s">
        <v>56</v>
      </c>
      <c r="F13" s="260"/>
      <c r="G13" s="260"/>
      <c r="H13" s="260"/>
      <c r="I13" s="163">
        <v>944.79</v>
      </c>
      <c r="J13" s="163">
        <v>8296.66</v>
      </c>
      <c r="K13" s="164" t="s">
        <v>57</v>
      </c>
    </row>
    <row r="14" spans="1:11" ht="14" x14ac:dyDescent="0.3">
      <c r="A14" s="160"/>
      <c r="B14" s="160"/>
      <c r="C14" s="160"/>
      <c r="D14" s="160"/>
      <c r="E14" s="258" t="s">
        <v>58</v>
      </c>
      <c r="F14" s="258"/>
      <c r="G14" s="258"/>
      <c r="H14" s="258"/>
      <c r="I14" s="166">
        <v>73.06</v>
      </c>
      <c r="J14" s="166">
        <v>1121.71</v>
      </c>
      <c r="K14" s="160" t="s">
        <v>57</v>
      </c>
    </row>
    <row r="15" spans="1:11" ht="14" x14ac:dyDescent="0.3">
      <c r="A15" s="160"/>
      <c r="B15" s="160"/>
      <c r="C15" s="160"/>
      <c r="D15" s="160"/>
      <c r="E15" s="258" t="s">
        <v>424</v>
      </c>
      <c r="F15" s="258"/>
      <c r="G15" s="258"/>
      <c r="H15" s="258"/>
      <c r="I15" s="166">
        <v>19.5</v>
      </c>
      <c r="J15" s="166">
        <v>599.08000000000004</v>
      </c>
      <c r="K15" s="160" t="s">
        <v>57</v>
      </c>
    </row>
    <row r="16" spans="1:11" ht="14" x14ac:dyDescent="0.3">
      <c r="A16" s="160"/>
      <c r="B16" s="160"/>
      <c r="C16" s="160"/>
      <c r="D16" s="160"/>
      <c r="E16" s="258" t="s">
        <v>59</v>
      </c>
      <c r="F16" s="258"/>
      <c r="G16" s="258"/>
      <c r="H16" s="258"/>
      <c r="I16" s="166">
        <v>852.23</v>
      </c>
      <c r="J16" s="166">
        <v>6575.87</v>
      </c>
      <c r="K16" s="160" t="s">
        <v>57</v>
      </c>
    </row>
    <row r="17" spans="1:11" ht="14" x14ac:dyDescent="0.3">
      <c r="A17" s="160"/>
      <c r="B17" s="160"/>
      <c r="C17" s="160"/>
      <c r="D17" s="160"/>
      <c r="E17" s="258" t="s">
        <v>60</v>
      </c>
      <c r="F17" s="258"/>
      <c r="G17" s="258"/>
      <c r="H17" s="258"/>
      <c r="I17" s="166">
        <v>14.33</v>
      </c>
      <c r="J17" s="166">
        <v>494.36</v>
      </c>
      <c r="K17" s="160" t="s">
        <v>57</v>
      </c>
    </row>
    <row r="18" spans="1:11" ht="14" x14ac:dyDescent="0.3">
      <c r="A18" s="160"/>
      <c r="B18" s="160"/>
      <c r="C18" s="160"/>
      <c r="D18" s="160"/>
      <c r="E18" s="258" t="s">
        <v>61</v>
      </c>
      <c r="F18" s="258"/>
      <c r="G18" s="258"/>
      <c r="H18" s="258"/>
      <c r="I18" s="166">
        <v>1121.3399999999999</v>
      </c>
      <c r="J18" s="166"/>
      <c r="K18" s="160" t="s">
        <v>62</v>
      </c>
    </row>
    <row r="19" spans="1:11" ht="14" x14ac:dyDescent="0.3">
      <c r="A19" s="160"/>
      <c r="B19" s="160"/>
      <c r="C19" s="160"/>
      <c r="D19" s="160"/>
      <c r="E19" s="160"/>
      <c r="F19" s="165"/>
      <c r="G19" s="165"/>
      <c r="H19" s="165"/>
      <c r="I19" s="166"/>
      <c r="J19" s="166"/>
      <c r="K19" s="160"/>
    </row>
    <row r="20" spans="1:11" ht="14" x14ac:dyDescent="0.3">
      <c r="A20" s="160" t="s">
        <v>426</v>
      </c>
      <c r="B20" s="160"/>
      <c r="C20" s="160"/>
      <c r="D20" s="160"/>
      <c r="E20" s="160"/>
      <c r="F20" s="165"/>
      <c r="G20" s="165"/>
      <c r="H20" s="165"/>
      <c r="I20" s="166"/>
      <c r="J20" s="166"/>
      <c r="K20" s="160"/>
    </row>
    <row r="21" spans="1:11" ht="17.649999999999999" customHeight="1" x14ac:dyDescent="0.3">
      <c r="A21" s="259" t="s">
        <v>427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</row>
    <row r="22" spans="1:11" ht="98" x14ac:dyDescent="0.25">
      <c r="A22" s="167" t="s">
        <v>1</v>
      </c>
      <c r="B22" s="167" t="s">
        <v>63</v>
      </c>
      <c r="C22" s="167" t="s">
        <v>64</v>
      </c>
      <c r="D22" s="167" t="s">
        <v>65</v>
      </c>
      <c r="E22" s="167" t="s">
        <v>66</v>
      </c>
      <c r="F22" s="167" t="s">
        <v>67</v>
      </c>
      <c r="G22" s="168" t="s">
        <v>68</v>
      </c>
      <c r="H22" s="168" t="s">
        <v>69</v>
      </c>
      <c r="I22" s="167" t="s">
        <v>70</v>
      </c>
      <c r="J22" s="167" t="s">
        <v>71</v>
      </c>
      <c r="K22" s="167" t="s">
        <v>72</v>
      </c>
    </row>
    <row r="23" spans="1:11" ht="14" x14ac:dyDescent="0.25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  <c r="J23" s="167">
        <v>10</v>
      </c>
      <c r="K23" s="167">
        <v>11</v>
      </c>
    </row>
    <row r="25" spans="1:11" ht="16.5" x14ac:dyDescent="0.35">
      <c r="A25" s="255" t="s">
        <v>784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</row>
    <row r="26" spans="1:11" ht="118" x14ac:dyDescent="0.35">
      <c r="A26" s="170">
        <v>1</v>
      </c>
      <c r="B26" s="170" t="s">
        <v>785</v>
      </c>
      <c r="C26" s="170" t="s">
        <v>786</v>
      </c>
      <c r="D26" s="171" t="s">
        <v>133</v>
      </c>
      <c r="E26" s="169">
        <v>2</v>
      </c>
      <c r="F26" s="173"/>
      <c r="G26" s="172"/>
      <c r="H26" s="169"/>
      <c r="I26" s="173"/>
      <c r="J26" s="169"/>
      <c r="K26" s="173"/>
    </row>
    <row r="27" spans="1:11" ht="28.5" x14ac:dyDescent="0.35">
      <c r="A27" s="170"/>
      <c r="B27" s="170"/>
      <c r="C27" s="170" t="s">
        <v>73</v>
      </c>
      <c r="D27" s="171"/>
      <c r="E27" s="169"/>
      <c r="F27" s="173">
        <v>277.76</v>
      </c>
      <c r="G27" s="172" t="s">
        <v>787</v>
      </c>
      <c r="H27" s="169">
        <v>1</v>
      </c>
      <c r="I27" s="173">
        <v>670.79</v>
      </c>
      <c r="J27" s="169">
        <v>34.51</v>
      </c>
      <c r="K27" s="173">
        <v>23148.959999999999</v>
      </c>
    </row>
    <row r="28" spans="1:11" ht="28.5" x14ac:dyDescent="0.35">
      <c r="A28" s="170"/>
      <c r="B28" s="170"/>
      <c r="C28" s="170" t="s">
        <v>74</v>
      </c>
      <c r="D28" s="171"/>
      <c r="E28" s="169"/>
      <c r="F28" s="173">
        <v>2.61</v>
      </c>
      <c r="G28" s="172" t="s">
        <v>788</v>
      </c>
      <c r="H28" s="169">
        <v>1</v>
      </c>
      <c r="I28" s="173">
        <v>6.85</v>
      </c>
      <c r="J28" s="169">
        <v>11.33</v>
      </c>
      <c r="K28" s="173">
        <v>77.61</v>
      </c>
    </row>
    <row r="29" spans="1:11" ht="28.5" x14ac:dyDescent="0.35">
      <c r="A29" s="170"/>
      <c r="B29" s="170"/>
      <c r="C29" s="170" t="s">
        <v>75</v>
      </c>
      <c r="D29" s="171"/>
      <c r="E29" s="169"/>
      <c r="F29" s="173">
        <v>0.25</v>
      </c>
      <c r="G29" s="172" t="s">
        <v>788</v>
      </c>
      <c r="H29" s="169">
        <v>1</v>
      </c>
      <c r="I29" s="174">
        <v>0.66</v>
      </c>
      <c r="J29" s="169">
        <v>34.51</v>
      </c>
      <c r="K29" s="174">
        <v>22.78</v>
      </c>
    </row>
    <row r="30" spans="1:11" ht="14.5" x14ac:dyDescent="0.35">
      <c r="A30" s="170"/>
      <c r="B30" s="170"/>
      <c r="C30" s="170" t="s">
        <v>76</v>
      </c>
      <c r="D30" s="171"/>
      <c r="E30" s="169"/>
      <c r="F30" s="173">
        <v>86.02</v>
      </c>
      <c r="G30" s="172" t="s">
        <v>77</v>
      </c>
      <c r="H30" s="169">
        <v>1</v>
      </c>
      <c r="I30" s="173">
        <v>172.04</v>
      </c>
      <c r="J30" s="169">
        <v>6.95</v>
      </c>
      <c r="K30" s="173">
        <v>1195.68</v>
      </c>
    </row>
    <row r="31" spans="1:11" ht="14.5" x14ac:dyDescent="0.35">
      <c r="A31" s="170"/>
      <c r="B31" s="170"/>
      <c r="C31" s="170" t="s">
        <v>79</v>
      </c>
      <c r="D31" s="171" t="s">
        <v>80</v>
      </c>
      <c r="E31" s="169">
        <v>110</v>
      </c>
      <c r="F31" s="173"/>
      <c r="G31" s="172"/>
      <c r="H31" s="169"/>
      <c r="I31" s="173">
        <v>737.87</v>
      </c>
      <c r="J31" s="169">
        <v>90</v>
      </c>
      <c r="K31" s="173">
        <v>20834.060000000001</v>
      </c>
    </row>
    <row r="32" spans="1:11" ht="14.5" x14ac:dyDescent="0.35">
      <c r="A32" s="170"/>
      <c r="B32" s="170"/>
      <c r="C32" s="170" t="s">
        <v>81</v>
      </c>
      <c r="D32" s="171" t="s">
        <v>80</v>
      </c>
      <c r="E32" s="169">
        <v>74</v>
      </c>
      <c r="F32" s="173"/>
      <c r="G32" s="172"/>
      <c r="H32" s="169"/>
      <c r="I32" s="173">
        <v>496.38</v>
      </c>
      <c r="J32" s="169">
        <v>41</v>
      </c>
      <c r="K32" s="173">
        <v>9491.07</v>
      </c>
    </row>
    <row r="33" spans="1:11" ht="14.5" x14ac:dyDescent="0.35">
      <c r="A33" s="170"/>
      <c r="B33" s="170"/>
      <c r="C33" s="170" t="s">
        <v>82</v>
      </c>
      <c r="D33" s="171" t="s">
        <v>80</v>
      </c>
      <c r="E33" s="169">
        <v>175</v>
      </c>
      <c r="F33" s="173"/>
      <c r="G33" s="172"/>
      <c r="H33" s="169"/>
      <c r="I33" s="173">
        <v>1.1599999999999999</v>
      </c>
      <c r="J33" s="169">
        <v>160</v>
      </c>
      <c r="K33" s="173">
        <v>36.450000000000003</v>
      </c>
    </row>
    <row r="34" spans="1:11" ht="28.5" x14ac:dyDescent="0.35">
      <c r="A34" s="176"/>
      <c r="B34" s="176"/>
      <c r="C34" s="176" t="s">
        <v>83</v>
      </c>
      <c r="D34" s="177" t="s">
        <v>84</v>
      </c>
      <c r="E34" s="178">
        <v>21.7</v>
      </c>
      <c r="F34" s="179"/>
      <c r="G34" s="180" t="s">
        <v>787</v>
      </c>
      <c r="H34" s="178">
        <v>1</v>
      </c>
      <c r="I34" s="179">
        <v>52.41</v>
      </c>
      <c r="J34" s="178"/>
      <c r="K34" s="179"/>
    </row>
    <row r="35" spans="1:11" ht="14" x14ac:dyDescent="0.3">
      <c r="C35" s="164" t="s">
        <v>85</v>
      </c>
      <c r="H35" s="254">
        <v>2085.09</v>
      </c>
      <c r="I35" s="254"/>
      <c r="J35" s="254">
        <v>54783.83</v>
      </c>
      <c r="K35" s="254"/>
    </row>
    <row r="36" spans="1:11" ht="14" x14ac:dyDescent="0.3">
      <c r="C36" s="164" t="s">
        <v>86</v>
      </c>
      <c r="H36" s="253">
        <v>0</v>
      </c>
      <c r="I36" s="253"/>
      <c r="J36" s="253">
        <v>0</v>
      </c>
      <c r="K36" s="253"/>
    </row>
    <row r="37" spans="1:11" ht="14" x14ac:dyDescent="0.3">
      <c r="C37" s="164" t="s">
        <v>87</v>
      </c>
      <c r="H37" s="253">
        <v>2085.09</v>
      </c>
      <c r="I37" s="253"/>
      <c r="J37" s="253">
        <v>54783.83</v>
      </c>
      <c r="K37" s="253"/>
    </row>
    <row r="39" spans="1:11" ht="110" x14ac:dyDescent="0.35">
      <c r="A39" s="176">
        <v>2</v>
      </c>
      <c r="B39" s="176" t="s">
        <v>134</v>
      </c>
      <c r="C39" s="176" t="s">
        <v>789</v>
      </c>
      <c r="D39" s="177" t="s">
        <v>340</v>
      </c>
      <c r="E39" s="178">
        <v>1</v>
      </c>
      <c r="F39" s="179">
        <v>232248.12</v>
      </c>
      <c r="G39" s="180" t="s">
        <v>77</v>
      </c>
      <c r="H39" s="178">
        <v>1</v>
      </c>
      <c r="I39" s="179">
        <v>232248.12</v>
      </c>
      <c r="J39" s="178">
        <v>7.11</v>
      </c>
      <c r="K39" s="179">
        <v>1892781.47</v>
      </c>
    </row>
    <row r="40" spans="1:11" ht="14" x14ac:dyDescent="0.3">
      <c r="C40" s="164" t="s">
        <v>87</v>
      </c>
      <c r="H40" s="254">
        <v>232248.12</v>
      </c>
      <c r="I40" s="254"/>
      <c r="J40" s="254">
        <v>1892781.47</v>
      </c>
      <c r="K40" s="254"/>
    </row>
    <row r="42" spans="1:11" ht="110" x14ac:dyDescent="0.35">
      <c r="A42" s="176">
        <v>3</v>
      </c>
      <c r="B42" s="176" t="s">
        <v>134</v>
      </c>
      <c r="C42" s="176" t="s">
        <v>790</v>
      </c>
      <c r="D42" s="177" t="s">
        <v>340</v>
      </c>
      <c r="E42" s="178">
        <v>1</v>
      </c>
      <c r="F42" s="179">
        <v>221094.25</v>
      </c>
      <c r="G42" s="180" t="s">
        <v>77</v>
      </c>
      <c r="H42" s="178">
        <v>1</v>
      </c>
      <c r="I42" s="179">
        <v>221094.25</v>
      </c>
      <c r="J42" s="178">
        <v>7.11</v>
      </c>
      <c r="K42" s="179">
        <v>1801879.41</v>
      </c>
    </row>
    <row r="43" spans="1:11" ht="14" x14ac:dyDescent="0.3">
      <c r="C43" s="164" t="s">
        <v>87</v>
      </c>
      <c r="H43" s="254">
        <v>221094.25</v>
      </c>
      <c r="I43" s="254"/>
      <c r="J43" s="254">
        <v>1801879.41</v>
      </c>
      <c r="K43" s="254"/>
    </row>
    <row r="45" spans="1:11" ht="105" x14ac:dyDescent="0.35">
      <c r="A45" s="170">
        <v>4</v>
      </c>
      <c r="B45" s="170" t="s">
        <v>791</v>
      </c>
      <c r="C45" s="170" t="s">
        <v>792</v>
      </c>
      <c r="D45" s="171" t="s">
        <v>133</v>
      </c>
      <c r="E45" s="169">
        <v>32</v>
      </c>
      <c r="F45" s="173"/>
      <c r="G45" s="172"/>
      <c r="H45" s="169"/>
      <c r="I45" s="173"/>
      <c r="J45" s="169"/>
      <c r="K45" s="173"/>
    </row>
    <row r="46" spans="1:11" x14ac:dyDescent="0.25">
      <c r="C46" s="181" t="s">
        <v>793</v>
      </c>
    </row>
    <row r="47" spans="1:11" ht="28.5" x14ac:dyDescent="0.35">
      <c r="A47" s="170"/>
      <c r="B47" s="170"/>
      <c r="C47" s="170" t="s">
        <v>73</v>
      </c>
      <c r="D47" s="171"/>
      <c r="E47" s="169"/>
      <c r="F47" s="173">
        <v>181.63</v>
      </c>
      <c r="G47" s="172" t="s">
        <v>787</v>
      </c>
      <c r="H47" s="169">
        <v>1</v>
      </c>
      <c r="I47" s="173">
        <v>7018.18</v>
      </c>
      <c r="J47" s="169">
        <v>34.51</v>
      </c>
      <c r="K47" s="173">
        <v>242197.39</v>
      </c>
    </row>
    <row r="48" spans="1:11" ht="28.5" x14ac:dyDescent="0.35">
      <c r="A48" s="170"/>
      <c r="B48" s="170"/>
      <c r="C48" s="170" t="s">
        <v>74</v>
      </c>
      <c r="D48" s="171"/>
      <c r="E48" s="169"/>
      <c r="F48" s="173">
        <v>0.85</v>
      </c>
      <c r="G48" s="172" t="s">
        <v>788</v>
      </c>
      <c r="H48" s="169">
        <v>1</v>
      </c>
      <c r="I48" s="173">
        <v>35.700000000000003</v>
      </c>
      <c r="J48" s="169">
        <v>10.81</v>
      </c>
      <c r="K48" s="173">
        <v>385.92</v>
      </c>
    </row>
    <row r="49" spans="1:11" ht="28.5" x14ac:dyDescent="0.35">
      <c r="A49" s="170"/>
      <c r="B49" s="170"/>
      <c r="C49" s="170" t="s">
        <v>75</v>
      </c>
      <c r="D49" s="171"/>
      <c r="E49" s="169"/>
      <c r="F49" s="173">
        <v>7.0000000000000007E-2</v>
      </c>
      <c r="G49" s="172" t="s">
        <v>788</v>
      </c>
      <c r="H49" s="169">
        <v>1</v>
      </c>
      <c r="I49" s="174">
        <v>2.94</v>
      </c>
      <c r="J49" s="169">
        <v>34.51</v>
      </c>
      <c r="K49" s="174">
        <v>101.46</v>
      </c>
    </row>
    <row r="50" spans="1:11" ht="14.5" x14ac:dyDescent="0.35">
      <c r="A50" s="170"/>
      <c r="B50" s="170"/>
      <c r="C50" s="170" t="s">
        <v>76</v>
      </c>
      <c r="D50" s="171"/>
      <c r="E50" s="169"/>
      <c r="F50" s="173">
        <v>6.78</v>
      </c>
      <c r="G50" s="172" t="s">
        <v>77</v>
      </c>
      <c r="H50" s="169">
        <v>1</v>
      </c>
      <c r="I50" s="173">
        <v>216.96</v>
      </c>
      <c r="J50" s="169">
        <v>4.0999999999999996</v>
      </c>
      <c r="K50" s="173">
        <v>889.54</v>
      </c>
    </row>
    <row r="51" spans="1:11" ht="14.5" x14ac:dyDescent="0.35">
      <c r="A51" s="170"/>
      <c r="B51" s="170"/>
      <c r="C51" s="170" t="s">
        <v>79</v>
      </c>
      <c r="D51" s="171" t="s">
        <v>80</v>
      </c>
      <c r="E51" s="169">
        <v>110</v>
      </c>
      <c r="F51" s="173"/>
      <c r="G51" s="172"/>
      <c r="H51" s="169"/>
      <c r="I51" s="173">
        <v>7720</v>
      </c>
      <c r="J51" s="169">
        <v>90</v>
      </c>
      <c r="K51" s="173">
        <v>217977.65</v>
      </c>
    </row>
    <row r="52" spans="1:11" ht="14.5" x14ac:dyDescent="0.35">
      <c r="A52" s="170"/>
      <c r="B52" s="170"/>
      <c r="C52" s="170" t="s">
        <v>81</v>
      </c>
      <c r="D52" s="171" t="s">
        <v>80</v>
      </c>
      <c r="E52" s="169">
        <v>74</v>
      </c>
      <c r="F52" s="173"/>
      <c r="G52" s="172"/>
      <c r="H52" s="169"/>
      <c r="I52" s="173">
        <v>5193.45</v>
      </c>
      <c r="J52" s="169">
        <v>41</v>
      </c>
      <c r="K52" s="173">
        <v>99300.93</v>
      </c>
    </row>
    <row r="53" spans="1:11" ht="14.5" x14ac:dyDescent="0.35">
      <c r="A53" s="170"/>
      <c r="B53" s="170"/>
      <c r="C53" s="170" t="s">
        <v>82</v>
      </c>
      <c r="D53" s="171" t="s">
        <v>80</v>
      </c>
      <c r="E53" s="169">
        <v>175</v>
      </c>
      <c r="F53" s="173"/>
      <c r="G53" s="172"/>
      <c r="H53" s="169"/>
      <c r="I53" s="173">
        <v>5.15</v>
      </c>
      <c r="J53" s="169">
        <v>160</v>
      </c>
      <c r="K53" s="173">
        <v>162.34</v>
      </c>
    </row>
    <row r="54" spans="1:11" ht="28.5" x14ac:dyDescent="0.35">
      <c r="A54" s="176"/>
      <c r="B54" s="176"/>
      <c r="C54" s="176" t="s">
        <v>83</v>
      </c>
      <c r="D54" s="177" t="s">
        <v>84</v>
      </c>
      <c r="E54" s="178">
        <v>14.24</v>
      </c>
      <c r="F54" s="179"/>
      <c r="G54" s="180" t="s">
        <v>787</v>
      </c>
      <c r="H54" s="178">
        <v>1</v>
      </c>
      <c r="I54" s="179">
        <v>550.23</v>
      </c>
      <c r="J54" s="178"/>
      <c r="K54" s="179"/>
    </row>
    <row r="55" spans="1:11" ht="14" x14ac:dyDescent="0.3">
      <c r="C55" s="164" t="s">
        <v>85</v>
      </c>
      <c r="H55" s="254">
        <v>20189.439999999999</v>
      </c>
      <c r="I55" s="254"/>
      <c r="J55" s="254">
        <v>560913.77</v>
      </c>
      <c r="K55" s="254"/>
    </row>
    <row r="56" spans="1:11" ht="14" x14ac:dyDescent="0.3">
      <c r="C56" s="164" t="s">
        <v>86</v>
      </c>
      <c r="H56" s="253">
        <v>0</v>
      </c>
      <c r="I56" s="253"/>
      <c r="J56" s="253">
        <v>0</v>
      </c>
      <c r="K56" s="253"/>
    </row>
    <row r="57" spans="1:11" ht="14" x14ac:dyDescent="0.3">
      <c r="C57" s="164" t="s">
        <v>87</v>
      </c>
      <c r="H57" s="253">
        <v>20189.439999999999</v>
      </c>
      <c r="I57" s="253"/>
      <c r="J57" s="253">
        <v>560913.77</v>
      </c>
      <c r="K57" s="253"/>
    </row>
    <row r="59" spans="1:11" ht="96" x14ac:dyDescent="0.35">
      <c r="A59" s="176">
        <v>5</v>
      </c>
      <c r="B59" s="176" t="s">
        <v>134</v>
      </c>
      <c r="C59" s="176" t="s">
        <v>794</v>
      </c>
      <c r="D59" s="177" t="s">
        <v>340</v>
      </c>
      <c r="E59" s="178">
        <v>8</v>
      </c>
      <c r="F59" s="179">
        <v>10056.959999999999</v>
      </c>
      <c r="G59" s="180" t="s">
        <v>77</v>
      </c>
      <c r="H59" s="178">
        <v>1</v>
      </c>
      <c r="I59" s="179">
        <v>80455.679999999993</v>
      </c>
      <c r="J59" s="178">
        <v>7.11</v>
      </c>
      <c r="K59" s="179">
        <v>655698.99</v>
      </c>
    </row>
    <row r="60" spans="1:11" ht="14" x14ac:dyDescent="0.3">
      <c r="C60" s="164" t="s">
        <v>87</v>
      </c>
      <c r="H60" s="254">
        <v>80455.679999999993</v>
      </c>
      <c r="I60" s="254"/>
      <c r="J60" s="254">
        <v>655698.99</v>
      </c>
      <c r="K60" s="254"/>
    </row>
    <row r="62" spans="1:11" ht="96" x14ac:dyDescent="0.35">
      <c r="A62" s="176">
        <v>6</v>
      </c>
      <c r="B62" s="176" t="s">
        <v>134</v>
      </c>
      <c r="C62" s="176" t="s">
        <v>795</v>
      </c>
      <c r="D62" s="177" t="s">
        <v>340</v>
      </c>
      <c r="E62" s="178">
        <v>8</v>
      </c>
      <c r="F62" s="179">
        <v>10889.6</v>
      </c>
      <c r="G62" s="180" t="s">
        <v>77</v>
      </c>
      <c r="H62" s="178">
        <v>1</v>
      </c>
      <c r="I62" s="179">
        <v>87116.800000000003</v>
      </c>
      <c r="J62" s="178">
        <v>7.11</v>
      </c>
      <c r="K62" s="179">
        <v>619400.44999999995</v>
      </c>
    </row>
    <row r="63" spans="1:11" ht="14" x14ac:dyDescent="0.3">
      <c r="C63" s="164" t="s">
        <v>87</v>
      </c>
      <c r="H63" s="254">
        <v>87116.800000000003</v>
      </c>
      <c r="I63" s="254"/>
      <c r="J63" s="254">
        <v>619400.44999999995</v>
      </c>
      <c r="K63" s="254"/>
    </row>
    <row r="65" spans="1:11" ht="96" x14ac:dyDescent="0.35">
      <c r="A65" s="176">
        <v>7</v>
      </c>
      <c r="B65" s="176" t="s">
        <v>134</v>
      </c>
      <c r="C65" s="176" t="s">
        <v>796</v>
      </c>
      <c r="D65" s="177" t="s">
        <v>340</v>
      </c>
      <c r="E65" s="178">
        <v>7</v>
      </c>
      <c r="F65" s="179">
        <v>9993.4500000000007</v>
      </c>
      <c r="G65" s="180" t="s">
        <v>77</v>
      </c>
      <c r="H65" s="178">
        <v>1</v>
      </c>
      <c r="I65" s="179">
        <v>69954.149999999994</v>
      </c>
      <c r="J65" s="178">
        <v>7.11</v>
      </c>
      <c r="K65" s="179">
        <v>497374.01</v>
      </c>
    </row>
    <row r="66" spans="1:11" ht="14" x14ac:dyDescent="0.3">
      <c r="C66" s="164" t="s">
        <v>87</v>
      </c>
      <c r="H66" s="254">
        <v>69954.149999999994</v>
      </c>
      <c r="I66" s="254"/>
      <c r="J66" s="254">
        <v>497374.01</v>
      </c>
      <c r="K66" s="254"/>
    </row>
    <row r="68" spans="1:11" ht="110" x14ac:dyDescent="0.35">
      <c r="A68" s="176">
        <v>8</v>
      </c>
      <c r="B68" s="176" t="s">
        <v>134</v>
      </c>
      <c r="C68" s="176" t="s">
        <v>797</v>
      </c>
      <c r="D68" s="177" t="s">
        <v>340</v>
      </c>
      <c r="E68" s="178">
        <v>2</v>
      </c>
      <c r="F68" s="179">
        <v>16851.740000000002</v>
      </c>
      <c r="G68" s="180" t="s">
        <v>77</v>
      </c>
      <c r="H68" s="178">
        <v>1</v>
      </c>
      <c r="I68" s="179">
        <v>33703.480000000003</v>
      </c>
      <c r="J68" s="178">
        <v>7.11</v>
      </c>
      <c r="K68" s="179">
        <v>239631.74</v>
      </c>
    </row>
    <row r="69" spans="1:11" ht="14" x14ac:dyDescent="0.3">
      <c r="C69" s="164" t="s">
        <v>87</v>
      </c>
      <c r="H69" s="254">
        <v>33703.480000000003</v>
      </c>
      <c r="I69" s="254"/>
      <c r="J69" s="254">
        <v>239631.74</v>
      </c>
      <c r="K69" s="254"/>
    </row>
    <row r="71" spans="1:11" ht="96" x14ac:dyDescent="0.35">
      <c r="A71" s="176">
        <v>9</v>
      </c>
      <c r="B71" s="176" t="s">
        <v>798</v>
      </c>
      <c r="C71" s="176" t="s">
        <v>799</v>
      </c>
      <c r="D71" s="177" t="s">
        <v>340</v>
      </c>
      <c r="E71" s="178">
        <v>5</v>
      </c>
      <c r="F71" s="179">
        <v>18834.13</v>
      </c>
      <c r="G71" s="180" t="s">
        <v>77</v>
      </c>
      <c r="H71" s="178">
        <v>1</v>
      </c>
      <c r="I71" s="179">
        <v>94170.65</v>
      </c>
      <c r="J71" s="178">
        <v>7.11</v>
      </c>
      <c r="K71" s="179">
        <v>669553.31999999995</v>
      </c>
    </row>
    <row r="72" spans="1:11" ht="14" x14ac:dyDescent="0.3">
      <c r="C72" s="164" t="s">
        <v>87</v>
      </c>
      <c r="H72" s="254">
        <v>94170.65</v>
      </c>
      <c r="I72" s="254"/>
      <c r="J72" s="254">
        <v>669553.31999999995</v>
      </c>
      <c r="K72" s="254"/>
    </row>
    <row r="74" spans="1:11" ht="96" x14ac:dyDescent="0.35">
      <c r="A74" s="176">
        <v>10</v>
      </c>
      <c r="B74" s="176" t="s">
        <v>134</v>
      </c>
      <c r="C74" s="176" t="s">
        <v>800</v>
      </c>
      <c r="D74" s="177" t="s">
        <v>340</v>
      </c>
      <c r="E74" s="178">
        <v>1</v>
      </c>
      <c r="F74" s="179">
        <v>19351.25</v>
      </c>
      <c r="G74" s="180" t="s">
        <v>77</v>
      </c>
      <c r="H74" s="178">
        <v>1</v>
      </c>
      <c r="I74" s="179">
        <v>19351.25</v>
      </c>
      <c r="J74" s="178">
        <v>7.11</v>
      </c>
      <c r="K74" s="179">
        <v>99050.12</v>
      </c>
    </row>
    <row r="75" spans="1:11" ht="14" x14ac:dyDescent="0.3">
      <c r="C75" s="164" t="s">
        <v>87</v>
      </c>
      <c r="H75" s="254">
        <v>19351.25</v>
      </c>
      <c r="I75" s="254"/>
      <c r="J75" s="254">
        <v>99050.12</v>
      </c>
      <c r="K75" s="254"/>
    </row>
    <row r="77" spans="1:11" ht="96" x14ac:dyDescent="0.35">
      <c r="A77" s="176">
        <v>11</v>
      </c>
      <c r="B77" s="176" t="s">
        <v>134</v>
      </c>
      <c r="C77" s="176" t="s">
        <v>801</v>
      </c>
      <c r="D77" s="177" t="s">
        <v>340</v>
      </c>
      <c r="E77" s="178">
        <v>1</v>
      </c>
      <c r="F77" s="179">
        <v>14134.74</v>
      </c>
      <c r="G77" s="180" t="s">
        <v>77</v>
      </c>
      <c r="H77" s="178">
        <v>1</v>
      </c>
      <c r="I77" s="179">
        <v>14134.74</v>
      </c>
      <c r="J77" s="178">
        <v>7.11</v>
      </c>
      <c r="K77" s="179">
        <v>100498</v>
      </c>
    </row>
    <row r="78" spans="1:11" ht="14" x14ac:dyDescent="0.3">
      <c r="C78" s="164" t="s">
        <v>87</v>
      </c>
      <c r="H78" s="254">
        <v>14134.74</v>
      </c>
      <c r="I78" s="254"/>
      <c r="J78" s="254">
        <v>100498</v>
      </c>
      <c r="K78" s="254"/>
    </row>
    <row r="80" spans="1:11" ht="40" x14ac:dyDescent="0.35">
      <c r="A80" s="176">
        <v>12</v>
      </c>
      <c r="B80" s="176" t="s">
        <v>802</v>
      </c>
      <c r="C80" s="176" t="s">
        <v>803</v>
      </c>
      <c r="D80" s="177" t="s">
        <v>340</v>
      </c>
      <c r="E80" s="178">
        <v>1</v>
      </c>
      <c r="F80" s="179">
        <v>1765.22</v>
      </c>
      <c r="G80" s="180" t="s">
        <v>77</v>
      </c>
      <c r="H80" s="178">
        <v>1</v>
      </c>
      <c r="I80" s="179">
        <v>1765.22</v>
      </c>
      <c r="J80" s="178">
        <v>9.74</v>
      </c>
      <c r="K80" s="179">
        <v>17193.240000000002</v>
      </c>
    </row>
    <row r="81" spans="1:11" ht="14" x14ac:dyDescent="0.3">
      <c r="C81" s="164" t="s">
        <v>87</v>
      </c>
      <c r="H81" s="254">
        <v>1765.22</v>
      </c>
      <c r="I81" s="254"/>
      <c r="J81" s="254">
        <v>17193.240000000002</v>
      </c>
      <c r="K81" s="254"/>
    </row>
    <row r="83" spans="1:11" ht="40" x14ac:dyDescent="0.35">
      <c r="A83" s="176">
        <v>13</v>
      </c>
      <c r="B83" s="176" t="s">
        <v>134</v>
      </c>
      <c r="C83" s="176" t="s">
        <v>804</v>
      </c>
      <c r="D83" s="177" t="s">
        <v>340</v>
      </c>
      <c r="E83" s="178">
        <v>3</v>
      </c>
      <c r="F83" s="179">
        <v>938.87</v>
      </c>
      <c r="G83" s="180" t="s">
        <v>77</v>
      </c>
      <c r="H83" s="178">
        <v>1</v>
      </c>
      <c r="I83" s="179">
        <v>2816.61</v>
      </c>
      <c r="J83" s="178">
        <v>9.74</v>
      </c>
      <c r="K83" s="179">
        <v>27433.78</v>
      </c>
    </row>
    <row r="84" spans="1:11" ht="14" x14ac:dyDescent="0.3">
      <c r="C84" s="164" t="s">
        <v>87</v>
      </c>
      <c r="H84" s="254">
        <v>2816.61</v>
      </c>
      <c r="I84" s="254"/>
      <c r="J84" s="254">
        <v>27433.78</v>
      </c>
      <c r="K84" s="254"/>
    </row>
    <row r="86" spans="1:11" ht="40" x14ac:dyDescent="0.35">
      <c r="A86" s="176">
        <v>14</v>
      </c>
      <c r="B86" s="176" t="s">
        <v>134</v>
      </c>
      <c r="C86" s="176" t="s">
        <v>805</v>
      </c>
      <c r="D86" s="177" t="s">
        <v>340</v>
      </c>
      <c r="E86" s="178">
        <v>23</v>
      </c>
      <c r="F86" s="179">
        <v>892.33</v>
      </c>
      <c r="G86" s="180" t="s">
        <v>77</v>
      </c>
      <c r="H86" s="178">
        <v>1</v>
      </c>
      <c r="I86" s="179">
        <v>20523.59</v>
      </c>
      <c r="J86" s="178">
        <v>9.74</v>
      </c>
      <c r="K86" s="179">
        <v>199899.77</v>
      </c>
    </row>
    <row r="87" spans="1:11" ht="14" x14ac:dyDescent="0.3">
      <c r="C87" s="164" t="s">
        <v>87</v>
      </c>
      <c r="H87" s="254">
        <v>20523.59</v>
      </c>
      <c r="I87" s="254"/>
      <c r="J87" s="254">
        <v>199899.77</v>
      </c>
      <c r="K87" s="254"/>
    </row>
    <row r="89" spans="1:11" ht="40" x14ac:dyDescent="0.35">
      <c r="A89" s="176">
        <v>15</v>
      </c>
      <c r="B89" s="176" t="s">
        <v>134</v>
      </c>
      <c r="C89" s="176" t="s">
        <v>806</v>
      </c>
      <c r="D89" s="177" t="s">
        <v>340</v>
      </c>
      <c r="E89" s="178">
        <v>4</v>
      </c>
      <c r="F89" s="179">
        <v>969.92</v>
      </c>
      <c r="G89" s="180" t="s">
        <v>77</v>
      </c>
      <c r="H89" s="178">
        <v>1</v>
      </c>
      <c r="I89" s="179">
        <v>3879.68</v>
      </c>
      <c r="J89" s="178">
        <v>9.74</v>
      </c>
      <c r="K89" s="179">
        <v>37788.080000000002</v>
      </c>
    </row>
    <row r="90" spans="1:11" ht="14" x14ac:dyDescent="0.3">
      <c r="C90" s="164" t="s">
        <v>87</v>
      </c>
      <c r="H90" s="254">
        <v>3879.68</v>
      </c>
      <c r="I90" s="254"/>
      <c r="J90" s="254">
        <v>37788.080000000002</v>
      </c>
      <c r="K90" s="254"/>
    </row>
    <row r="92" spans="1:11" ht="40" x14ac:dyDescent="0.35">
      <c r="A92" s="176">
        <v>16</v>
      </c>
      <c r="B92" s="176" t="s">
        <v>134</v>
      </c>
      <c r="C92" s="176" t="s">
        <v>807</v>
      </c>
      <c r="D92" s="177" t="s">
        <v>340</v>
      </c>
      <c r="E92" s="178">
        <v>1</v>
      </c>
      <c r="F92" s="179">
        <v>2104.6999999999998</v>
      </c>
      <c r="G92" s="180" t="s">
        <v>77</v>
      </c>
      <c r="H92" s="178">
        <v>1</v>
      </c>
      <c r="I92" s="179">
        <v>2104.6999999999998</v>
      </c>
      <c r="J92" s="178">
        <v>9.74</v>
      </c>
      <c r="K92" s="179">
        <v>20499.78</v>
      </c>
    </row>
    <row r="93" spans="1:11" ht="14" x14ac:dyDescent="0.3">
      <c r="C93" s="164" t="s">
        <v>87</v>
      </c>
      <c r="H93" s="254">
        <v>2104.6999999999998</v>
      </c>
      <c r="I93" s="254"/>
      <c r="J93" s="254">
        <v>20499.78</v>
      </c>
      <c r="K93" s="254"/>
    </row>
    <row r="95" spans="1:11" ht="42" x14ac:dyDescent="0.35">
      <c r="A95" s="170">
        <v>17</v>
      </c>
      <c r="B95" s="170" t="s">
        <v>808</v>
      </c>
      <c r="C95" s="170" t="s">
        <v>809</v>
      </c>
      <c r="D95" s="171" t="s">
        <v>136</v>
      </c>
      <c r="E95" s="169">
        <v>1.1619999999999999</v>
      </c>
      <c r="F95" s="173"/>
      <c r="G95" s="172"/>
      <c r="H95" s="169"/>
      <c r="I95" s="173"/>
      <c r="J95" s="169"/>
      <c r="K95" s="173"/>
    </row>
    <row r="96" spans="1:11" x14ac:dyDescent="0.25">
      <c r="C96" s="181" t="s">
        <v>810</v>
      </c>
    </row>
    <row r="97" spans="1:11" ht="14.5" x14ac:dyDescent="0.35">
      <c r="A97" s="170"/>
      <c r="B97" s="170"/>
      <c r="C97" s="170" t="s">
        <v>73</v>
      </c>
      <c r="D97" s="171"/>
      <c r="E97" s="169"/>
      <c r="F97" s="173">
        <v>1009.6</v>
      </c>
      <c r="G97" s="172" t="s">
        <v>77</v>
      </c>
      <c r="H97" s="169">
        <v>1</v>
      </c>
      <c r="I97" s="173">
        <v>1173.1600000000001</v>
      </c>
      <c r="J97" s="169">
        <v>34.51</v>
      </c>
      <c r="K97" s="173">
        <v>40485.75</v>
      </c>
    </row>
    <row r="98" spans="1:11" ht="14.5" x14ac:dyDescent="0.35">
      <c r="A98" s="170"/>
      <c r="B98" s="170"/>
      <c r="C98" s="170" t="s">
        <v>74</v>
      </c>
      <c r="D98" s="171"/>
      <c r="E98" s="169"/>
      <c r="F98" s="173">
        <v>155.75</v>
      </c>
      <c r="G98" s="172" t="s">
        <v>77</v>
      </c>
      <c r="H98" s="169">
        <v>1</v>
      </c>
      <c r="I98" s="173">
        <v>180.98</v>
      </c>
      <c r="J98" s="169">
        <v>9.61</v>
      </c>
      <c r="K98" s="173">
        <v>1739.22</v>
      </c>
    </row>
    <row r="99" spans="1:11" ht="14.5" x14ac:dyDescent="0.35">
      <c r="A99" s="170"/>
      <c r="B99" s="170"/>
      <c r="C99" s="170" t="s">
        <v>75</v>
      </c>
      <c r="D99" s="171"/>
      <c r="E99" s="169"/>
      <c r="F99" s="173">
        <v>6.81</v>
      </c>
      <c r="G99" s="172" t="s">
        <v>77</v>
      </c>
      <c r="H99" s="169">
        <v>1</v>
      </c>
      <c r="I99" s="174">
        <v>7.91</v>
      </c>
      <c r="J99" s="169">
        <v>34.51</v>
      </c>
      <c r="K99" s="174">
        <v>272.97000000000003</v>
      </c>
    </row>
    <row r="100" spans="1:11" ht="14.5" x14ac:dyDescent="0.35">
      <c r="A100" s="170"/>
      <c r="B100" s="170"/>
      <c r="C100" s="170" t="s">
        <v>76</v>
      </c>
      <c r="D100" s="171"/>
      <c r="E100" s="169"/>
      <c r="F100" s="173">
        <v>86.26</v>
      </c>
      <c r="G100" s="172" t="s">
        <v>77</v>
      </c>
      <c r="H100" s="169">
        <v>1</v>
      </c>
      <c r="I100" s="173">
        <v>100.23</v>
      </c>
      <c r="J100" s="169">
        <v>15.4</v>
      </c>
      <c r="K100" s="173">
        <v>1543.54</v>
      </c>
    </row>
    <row r="101" spans="1:11" ht="42" x14ac:dyDescent="0.35">
      <c r="A101" s="170" t="s">
        <v>179</v>
      </c>
      <c r="B101" s="170" t="s">
        <v>811</v>
      </c>
      <c r="C101" s="170" t="s">
        <v>812</v>
      </c>
      <c r="D101" s="171" t="s">
        <v>93</v>
      </c>
      <c r="E101" s="169">
        <v>120.848</v>
      </c>
      <c r="F101" s="173">
        <v>4.37</v>
      </c>
      <c r="G101" s="175" t="s">
        <v>77</v>
      </c>
      <c r="H101" s="169">
        <v>1</v>
      </c>
      <c r="I101" s="173">
        <v>528.11</v>
      </c>
      <c r="J101" s="169">
        <v>38.35</v>
      </c>
      <c r="K101" s="173">
        <v>20253.02</v>
      </c>
    </row>
    <row r="102" spans="1:11" ht="14.5" x14ac:dyDescent="0.35">
      <c r="A102" s="170"/>
      <c r="B102" s="170"/>
      <c r="C102" s="170" t="s">
        <v>79</v>
      </c>
      <c r="D102" s="171" t="s">
        <v>80</v>
      </c>
      <c r="E102" s="169">
        <v>67</v>
      </c>
      <c r="F102" s="173"/>
      <c r="G102" s="172"/>
      <c r="H102" s="169"/>
      <c r="I102" s="173">
        <v>786.02</v>
      </c>
      <c r="J102" s="169">
        <v>70</v>
      </c>
      <c r="K102" s="173">
        <v>28340.03</v>
      </c>
    </row>
    <row r="103" spans="1:11" ht="14.5" x14ac:dyDescent="0.35">
      <c r="A103" s="170"/>
      <c r="B103" s="170"/>
      <c r="C103" s="170" t="s">
        <v>81</v>
      </c>
      <c r="D103" s="171" t="s">
        <v>80</v>
      </c>
      <c r="E103" s="169">
        <v>67</v>
      </c>
      <c r="F103" s="173"/>
      <c r="G103" s="172"/>
      <c r="H103" s="169"/>
      <c r="I103" s="173">
        <v>786.02</v>
      </c>
      <c r="J103" s="169">
        <v>41</v>
      </c>
      <c r="K103" s="173">
        <v>16599.16</v>
      </c>
    </row>
    <row r="104" spans="1:11" ht="14.5" x14ac:dyDescent="0.35">
      <c r="A104" s="170"/>
      <c r="B104" s="170"/>
      <c r="C104" s="170" t="s">
        <v>82</v>
      </c>
      <c r="D104" s="171" t="s">
        <v>80</v>
      </c>
      <c r="E104" s="169">
        <v>175</v>
      </c>
      <c r="F104" s="173"/>
      <c r="G104" s="172"/>
      <c r="H104" s="169"/>
      <c r="I104" s="173">
        <v>13.84</v>
      </c>
      <c r="J104" s="169">
        <v>160</v>
      </c>
      <c r="K104" s="173">
        <v>436.75</v>
      </c>
    </row>
    <row r="105" spans="1:11" ht="14.5" x14ac:dyDescent="0.35">
      <c r="A105" s="176"/>
      <c r="B105" s="176"/>
      <c r="C105" s="176" t="s">
        <v>83</v>
      </c>
      <c r="D105" s="177" t="s">
        <v>84</v>
      </c>
      <c r="E105" s="178">
        <v>80</v>
      </c>
      <c r="F105" s="179"/>
      <c r="G105" s="180" t="s">
        <v>77</v>
      </c>
      <c r="H105" s="178">
        <v>1</v>
      </c>
      <c r="I105" s="179">
        <v>92.96</v>
      </c>
      <c r="J105" s="178"/>
      <c r="K105" s="179"/>
    </row>
    <row r="106" spans="1:11" ht="14" x14ac:dyDescent="0.3">
      <c r="C106" s="164" t="s">
        <v>85</v>
      </c>
      <c r="H106" s="254">
        <v>3568.36</v>
      </c>
      <c r="I106" s="254"/>
      <c r="J106" s="254">
        <v>109397.47</v>
      </c>
      <c r="K106" s="254"/>
    </row>
    <row r="107" spans="1:11" ht="14" x14ac:dyDescent="0.3">
      <c r="C107" s="164" t="s">
        <v>86</v>
      </c>
      <c r="H107" s="253">
        <v>0</v>
      </c>
      <c r="I107" s="253"/>
      <c r="J107" s="253">
        <v>0</v>
      </c>
      <c r="K107" s="253"/>
    </row>
    <row r="108" spans="1:11" ht="14" x14ac:dyDescent="0.3">
      <c r="C108" s="164" t="s">
        <v>87</v>
      </c>
      <c r="H108" s="253">
        <v>3568.36</v>
      </c>
      <c r="I108" s="253"/>
      <c r="J108" s="253">
        <v>109397.47</v>
      </c>
      <c r="K108" s="253"/>
    </row>
    <row r="110" spans="1:11" ht="42" x14ac:dyDescent="0.35">
      <c r="A110" s="170">
        <v>18</v>
      </c>
      <c r="B110" s="170" t="s">
        <v>808</v>
      </c>
      <c r="C110" s="170" t="s">
        <v>809</v>
      </c>
      <c r="D110" s="171" t="s">
        <v>136</v>
      </c>
      <c r="E110" s="169">
        <v>1.395</v>
      </c>
      <c r="F110" s="173"/>
      <c r="G110" s="172"/>
      <c r="H110" s="169"/>
      <c r="I110" s="173"/>
      <c r="J110" s="169"/>
      <c r="K110" s="173"/>
    </row>
    <row r="111" spans="1:11" x14ac:dyDescent="0.25">
      <c r="C111" s="181" t="s">
        <v>813</v>
      </c>
    </row>
    <row r="112" spans="1:11" ht="14.5" x14ac:dyDescent="0.35">
      <c r="A112" s="170"/>
      <c r="B112" s="170"/>
      <c r="C112" s="170" t="s">
        <v>73</v>
      </c>
      <c r="D112" s="171"/>
      <c r="E112" s="169"/>
      <c r="F112" s="173">
        <v>1009.6</v>
      </c>
      <c r="G112" s="172" t="s">
        <v>77</v>
      </c>
      <c r="H112" s="169">
        <v>1</v>
      </c>
      <c r="I112" s="173">
        <v>1408.39</v>
      </c>
      <c r="J112" s="169">
        <v>34.51</v>
      </c>
      <c r="K112" s="173">
        <v>48603.54</v>
      </c>
    </row>
    <row r="113" spans="1:11" ht="14.5" x14ac:dyDescent="0.35">
      <c r="A113" s="170"/>
      <c r="B113" s="170"/>
      <c r="C113" s="170" t="s">
        <v>74</v>
      </c>
      <c r="D113" s="171"/>
      <c r="E113" s="169"/>
      <c r="F113" s="173">
        <v>155.75</v>
      </c>
      <c r="G113" s="172" t="s">
        <v>77</v>
      </c>
      <c r="H113" s="169">
        <v>1</v>
      </c>
      <c r="I113" s="173">
        <v>217.27</v>
      </c>
      <c r="J113" s="169">
        <v>9.61</v>
      </c>
      <c r="K113" s="173">
        <v>2087.96</v>
      </c>
    </row>
    <row r="114" spans="1:11" ht="14.5" x14ac:dyDescent="0.35">
      <c r="A114" s="170"/>
      <c r="B114" s="170"/>
      <c r="C114" s="170" t="s">
        <v>75</v>
      </c>
      <c r="D114" s="171"/>
      <c r="E114" s="169"/>
      <c r="F114" s="173">
        <v>6.81</v>
      </c>
      <c r="G114" s="172" t="s">
        <v>77</v>
      </c>
      <c r="H114" s="169">
        <v>1</v>
      </c>
      <c r="I114" s="174">
        <v>9.5</v>
      </c>
      <c r="J114" s="169">
        <v>34.51</v>
      </c>
      <c r="K114" s="174">
        <v>327.85</v>
      </c>
    </row>
    <row r="115" spans="1:11" ht="14.5" x14ac:dyDescent="0.35">
      <c r="A115" s="170"/>
      <c r="B115" s="170"/>
      <c r="C115" s="170" t="s">
        <v>76</v>
      </c>
      <c r="D115" s="171"/>
      <c r="E115" s="169"/>
      <c r="F115" s="173">
        <v>86.26</v>
      </c>
      <c r="G115" s="172" t="s">
        <v>77</v>
      </c>
      <c r="H115" s="169">
        <v>1</v>
      </c>
      <c r="I115" s="173">
        <v>120.33</v>
      </c>
      <c r="J115" s="169">
        <v>15.4</v>
      </c>
      <c r="K115" s="173">
        <v>1853.08</v>
      </c>
    </row>
    <row r="116" spans="1:11" ht="42" x14ac:dyDescent="0.35">
      <c r="A116" s="170" t="s">
        <v>814</v>
      </c>
      <c r="B116" s="170" t="s">
        <v>815</v>
      </c>
      <c r="C116" s="170" t="s">
        <v>816</v>
      </c>
      <c r="D116" s="171" t="s">
        <v>93</v>
      </c>
      <c r="E116" s="169">
        <v>145.08000000000001</v>
      </c>
      <c r="F116" s="173">
        <v>7.73</v>
      </c>
      <c r="G116" s="175" t="s">
        <v>77</v>
      </c>
      <c r="H116" s="169">
        <v>1</v>
      </c>
      <c r="I116" s="173">
        <v>1121.47</v>
      </c>
      <c r="J116" s="169">
        <v>33.36</v>
      </c>
      <c r="K116" s="173">
        <v>37412.239999999998</v>
      </c>
    </row>
    <row r="117" spans="1:11" ht="14.5" x14ac:dyDescent="0.35">
      <c r="A117" s="170"/>
      <c r="B117" s="170"/>
      <c r="C117" s="170" t="s">
        <v>79</v>
      </c>
      <c r="D117" s="171" t="s">
        <v>80</v>
      </c>
      <c r="E117" s="169">
        <v>67</v>
      </c>
      <c r="F117" s="173"/>
      <c r="G117" s="172"/>
      <c r="H117" s="169"/>
      <c r="I117" s="173">
        <v>943.62</v>
      </c>
      <c r="J117" s="169">
        <v>70</v>
      </c>
      <c r="K117" s="173">
        <v>34022.480000000003</v>
      </c>
    </row>
    <row r="118" spans="1:11" ht="14.5" x14ac:dyDescent="0.35">
      <c r="A118" s="170"/>
      <c r="B118" s="170"/>
      <c r="C118" s="170" t="s">
        <v>81</v>
      </c>
      <c r="D118" s="171" t="s">
        <v>80</v>
      </c>
      <c r="E118" s="169">
        <v>67</v>
      </c>
      <c r="F118" s="173"/>
      <c r="G118" s="172"/>
      <c r="H118" s="169"/>
      <c r="I118" s="173">
        <v>943.62</v>
      </c>
      <c r="J118" s="169">
        <v>41</v>
      </c>
      <c r="K118" s="173">
        <v>19927.45</v>
      </c>
    </row>
    <row r="119" spans="1:11" ht="14.5" x14ac:dyDescent="0.35">
      <c r="A119" s="170"/>
      <c r="B119" s="170"/>
      <c r="C119" s="170" t="s">
        <v>82</v>
      </c>
      <c r="D119" s="171" t="s">
        <v>80</v>
      </c>
      <c r="E119" s="169">
        <v>175</v>
      </c>
      <c r="F119" s="173"/>
      <c r="G119" s="172"/>
      <c r="H119" s="169"/>
      <c r="I119" s="173">
        <v>16.63</v>
      </c>
      <c r="J119" s="169">
        <v>160</v>
      </c>
      <c r="K119" s="173">
        <v>524.55999999999995</v>
      </c>
    </row>
    <row r="120" spans="1:11" ht="14.5" x14ac:dyDescent="0.35">
      <c r="A120" s="176"/>
      <c r="B120" s="176"/>
      <c r="C120" s="176" t="s">
        <v>83</v>
      </c>
      <c r="D120" s="177" t="s">
        <v>84</v>
      </c>
      <c r="E120" s="178">
        <v>80</v>
      </c>
      <c r="F120" s="179"/>
      <c r="G120" s="180" t="s">
        <v>77</v>
      </c>
      <c r="H120" s="178">
        <v>1</v>
      </c>
      <c r="I120" s="179">
        <v>111.6</v>
      </c>
      <c r="J120" s="178"/>
      <c r="K120" s="179"/>
    </row>
    <row r="121" spans="1:11" ht="14" x14ac:dyDescent="0.3">
      <c r="C121" s="164" t="s">
        <v>85</v>
      </c>
      <c r="H121" s="254">
        <v>4771.33</v>
      </c>
      <c r="I121" s="254"/>
      <c r="J121" s="254">
        <v>144431.31</v>
      </c>
      <c r="K121" s="254"/>
    </row>
    <row r="122" spans="1:11" ht="14" x14ac:dyDescent="0.3">
      <c r="C122" s="164" t="s">
        <v>86</v>
      </c>
      <c r="H122" s="253">
        <v>0</v>
      </c>
      <c r="I122" s="253"/>
      <c r="J122" s="253">
        <v>0</v>
      </c>
      <c r="K122" s="253"/>
    </row>
    <row r="123" spans="1:11" ht="14" x14ac:dyDescent="0.3">
      <c r="C123" s="164" t="s">
        <v>87</v>
      </c>
      <c r="H123" s="253">
        <v>4771.33</v>
      </c>
      <c r="I123" s="253"/>
      <c r="J123" s="253">
        <v>144431.31</v>
      </c>
      <c r="K123" s="253"/>
    </row>
    <row r="125" spans="1:11" ht="42" x14ac:dyDescent="0.35">
      <c r="A125" s="170">
        <v>19</v>
      </c>
      <c r="B125" s="170" t="s">
        <v>808</v>
      </c>
      <c r="C125" s="170" t="s">
        <v>809</v>
      </c>
      <c r="D125" s="171" t="s">
        <v>136</v>
      </c>
      <c r="E125" s="169">
        <v>0.64100000000000001</v>
      </c>
      <c r="F125" s="173"/>
      <c r="G125" s="172"/>
      <c r="H125" s="169"/>
      <c r="I125" s="173"/>
      <c r="J125" s="169"/>
      <c r="K125" s="173"/>
    </row>
    <row r="126" spans="1:11" x14ac:dyDescent="0.25">
      <c r="C126" s="181" t="s">
        <v>817</v>
      </c>
    </row>
    <row r="127" spans="1:11" ht="14.5" x14ac:dyDescent="0.35">
      <c r="A127" s="170"/>
      <c r="B127" s="170"/>
      <c r="C127" s="170" t="s">
        <v>73</v>
      </c>
      <c r="D127" s="171"/>
      <c r="E127" s="169"/>
      <c r="F127" s="173">
        <v>1009.6</v>
      </c>
      <c r="G127" s="172" t="s">
        <v>77</v>
      </c>
      <c r="H127" s="169">
        <v>1</v>
      </c>
      <c r="I127" s="173">
        <v>647.15</v>
      </c>
      <c r="J127" s="169">
        <v>34.51</v>
      </c>
      <c r="K127" s="173">
        <v>22333.15</v>
      </c>
    </row>
    <row r="128" spans="1:11" ht="14.5" x14ac:dyDescent="0.35">
      <c r="A128" s="170"/>
      <c r="B128" s="170"/>
      <c r="C128" s="170" t="s">
        <v>74</v>
      </c>
      <c r="D128" s="171"/>
      <c r="E128" s="169"/>
      <c r="F128" s="173">
        <v>155.75</v>
      </c>
      <c r="G128" s="172" t="s">
        <v>77</v>
      </c>
      <c r="H128" s="169">
        <v>1</v>
      </c>
      <c r="I128" s="173">
        <v>99.84</v>
      </c>
      <c r="J128" s="169">
        <v>9.61</v>
      </c>
      <c r="K128" s="173">
        <v>959.46</v>
      </c>
    </row>
    <row r="129" spans="1:11" ht="14.5" x14ac:dyDescent="0.35">
      <c r="A129" s="170"/>
      <c r="B129" s="170"/>
      <c r="C129" s="170" t="s">
        <v>75</v>
      </c>
      <c r="D129" s="171"/>
      <c r="E129" s="169"/>
      <c r="F129" s="173">
        <v>6.81</v>
      </c>
      <c r="G129" s="172" t="s">
        <v>77</v>
      </c>
      <c r="H129" s="169">
        <v>1</v>
      </c>
      <c r="I129" s="174">
        <v>4.37</v>
      </c>
      <c r="J129" s="169">
        <v>34.51</v>
      </c>
      <c r="K129" s="174">
        <v>150.81</v>
      </c>
    </row>
    <row r="130" spans="1:11" ht="14.5" x14ac:dyDescent="0.35">
      <c r="A130" s="170"/>
      <c r="B130" s="170"/>
      <c r="C130" s="170" t="s">
        <v>76</v>
      </c>
      <c r="D130" s="171"/>
      <c r="E130" s="169"/>
      <c r="F130" s="173">
        <v>86.26</v>
      </c>
      <c r="G130" s="172" t="s">
        <v>77</v>
      </c>
      <c r="H130" s="169">
        <v>1</v>
      </c>
      <c r="I130" s="173">
        <v>55.29</v>
      </c>
      <c r="J130" s="169">
        <v>15.4</v>
      </c>
      <c r="K130" s="173">
        <v>851.47</v>
      </c>
    </row>
    <row r="131" spans="1:11" ht="42" x14ac:dyDescent="0.35">
      <c r="A131" s="170" t="s">
        <v>183</v>
      </c>
      <c r="B131" s="170" t="s">
        <v>818</v>
      </c>
      <c r="C131" s="170" t="s">
        <v>819</v>
      </c>
      <c r="D131" s="171" t="s">
        <v>93</v>
      </c>
      <c r="E131" s="169">
        <v>66.664000000000001</v>
      </c>
      <c r="F131" s="173">
        <v>10.28</v>
      </c>
      <c r="G131" s="175" t="s">
        <v>77</v>
      </c>
      <c r="H131" s="169">
        <v>1</v>
      </c>
      <c r="I131" s="173">
        <v>685.31</v>
      </c>
      <c r="J131" s="169">
        <v>36.090000000000003</v>
      </c>
      <c r="K131" s="173">
        <v>24732.84</v>
      </c>
    </row>
    <row r="132" spans="1:11" ht="14.5" x14ac:dyDescent="0.35">
      <c r="A132" s="170"/>
      <c r="B132" s="170"/>
      <c r="C132" s="170" t="s">
        <v>79</v>
      </c>
      <c r="D132" s="171" t="s">
        <v>80</v>
      </c>
      <c r="E132" s="169">
        <v>67</v>
      </c>
      <c r="F132" s="173"/>
      <c r="G132" s="172"/>
      <c r="H132" s="169"/>
      <c r="I132" s="173">
        <v>433.59</v>
      </c>
      <c r="J132" s="169">
        <v>70</v>
      </c>
      <c r="K132" s="173">
        <v>15633.21</v>
      </c>
    </row>
    <row r="133" spans="1:11" ht="14.5" x14ac:dyDescent="0.35">
      <c r="A133" s="170"/>
      <c r="B133" s="170"/>
      <c r="C133" s="170" t="s">
        <v>81</v>
      </c>
      <c r="D133" s="171" t="s">
        <v>80</v>
      </c>
      <c r="E133" s="169">
        <v>67</v>
      </c>
      <c r="F133" s="173"/>
      <c r="G133" s="172"/>
      <c r="H133" s="169"/>
      <c r="I133" s="173">
        <v>433.59</v>
      </c>
      <c r="J133" s="169">
        <v>41</v>
      </c>
      <c r="K133" s="173">
        <v>9156.59</v>
      </c>
    </row>
    <row r="134" spans="1:11" ht="14.5" x14ac:dyDescent="0.35">
      <c r="A134" s="170"/>
      <c r="B134" s="170"/>
      <c r="C134" s="170" t="s">
        <v>82</v>
      </c>
      <c r="D134" s="171" t="s">
        <v>80</v>
      </c>
      <c r="E134" s="169">
        <v>175</v>
      </c>
      <c r="F134" s="173"/>
      <c r="G134" s="172"/>
      <c r="H134" s="169"/>
      <c r="I134" s="173">
        <v>7.65</v>
      </c>
      <c r="J134" s="169">
        <v>160</v>
      </c>
      <c r="K134" s="173">
        <v>241.3</v>
      </c>
    </row>
    <row r="135" spans="1:11" ht="14.5" x14ac:dyDescent="0.35">
      <c r="A135" s="176"/>
      <c r="B135" s="176"/>
      <c r="C135" s="176" t="s">
        <v>83</v>
      </c>
      <c r="D135" s="177" t="s">
        <v>84</v>
      </c>
      <c r="E135" s="178">
        <v>80</v>
      </c>
      <c r="F135" s="179"/>
      <c r="G135" s="180" t="s">
        <v>77</v>
      </c>
      <c r="H135" s="178">
        <v>1</v>
      </c>
      <c r="I135" s="179">
        <v>51.28</v>
      </c>
      <c r="J135" s="178"/>
      <c r="K135" s="179"/>
    </row>
    <row r="136" spans="1:11" ht="14" x14ac:dyDescent="0.3">
      <c r="C136" s="164" t="s">
        <v>85</v>
      </c>
      <c r="H136" s="254">
        <v>2362.42</v>
      </c>
      <c r="I136" s="254"/>
      <c r="J136" s="254">
        <v>73908.02</v>
      </c>
      <c r="K136" s="254"/>
    </row>
    <row r="137" spans="1:11" ht="14" x14ac:dyDescent="0.3">
      <c r="C137" s="164" t="s">
        <v>86</v>
      </c>
      <c r="H137" s="253">
        <v>0</v>
      </c>
      <c r="I137" s="253"/>
      <c r="J137" s="253">
        <v>0</v>
      </c>
      <c r="K137" s="253"/>
    </row>
    <row r="138" spans="1:11" ht="14" x14ac:dyDescent="0.3">
      <c r="C138" s="164" t="s">
        <v>87</v>
      </c>
      <c r="H138" s="253">
        <v>2362.42</v>
      </c>
      <c r="I138" s="253"/>
      <c r="J138" s="253">
        <v>73908.02</v>
      </c>
      <c r="K138" s="253"/>
    </row>
    <row r="140" spans="1:11" ht="42" x14ac:dyDescent="0.35">
      <c r="A140" s="170">
        <v>20</v>
      </c>
      <c r="B140" s="170" t="s">
        <v>808</v>
      </c>
      <c r="C140" s="170" t="s">
        <v>809</v>
      </c>
      <c r="D140" s="171" t="s">
        <v>136</v>
      </c>
      <c r="E140" s="169">
        <v>0.60699999999999998</v>
      </c>
      <c r="F140" s="173"/>
      <c r="G140" s="172"/>
      <c r="H140" s="169"/>
      <c r="I140" s="173"/>
      <c r="J140" s="169"/>
      <c r="K140" s="173"/>
    </row>
    <row r="141" spans="1:11" x14ac:dyDescent="0.25">
      <c r="C141" s="181" t="s">
        <v>820</v>
      </c>
    </row>
    <row r="142" spans="1:11" ht="14.5" x14ac:dyDescent="0.35">
      <c r="A142" s="170"/>
      <c r="B142" s="170"/>
      <c r="C142" s="170" t="s">
        <v>73</v>
      </c>
      <c r="D142" s="171"/>
      <c r="E142" s="169"/>
      <c r="F142" s="173">
        <v>1009.6</v>
      </c>
      <c r="G142" s="172" t="s">
        <v>77</v>
      </c>
      <c r="H142" s="169">
        <v>1</v>
      </c>
      <c r="I142" s="173">
        <v>612.83000000000004</v>
      </c>
      <c r="J142" s="169">
        <v>34.51</v>
      </c>
      <c r="K142" s="173">
        <v>21148.76</v>
      </c>
    </row>
    <row r="143" spans="1:11" ht="14.5" x14ac:dyDescent="0.35">
      <c r="A143" s="170"/>
      <c r="B143" s="170"/>
      <c r="C143" s="170" t="s">
        <v>74</v>
      </c>
      <c r="D143" s="171"/>
      <c r="E143" s="169"/>
      <c r="F143" s="173">
        <v>155.75</v>
      </c>
      <c r="G143" s="172" t="s">
        <v>77</v>
      </c>
      <c r="H143" s="169">
        <v>1</v>
      </c>
      <c r="I143" s="173">
        <v>94.54</v>
      </c>
      <c r="J143" s="169">
        <v>9.61</v>
      </c>
      <c r="K143" s="173">
        <v>908.53</v>
      </c>
    </row>
    <row r="144" spans="1:11" ht="14.5" x14ac:dyDescent="0.35">
      <c r="A144" s="170"/>
      <c r="B144" s="170"/>
      <c r="C144" s="170" t="s">
        <v>75</v>
      </c>
      <c r="D144" s="171"/>
      <c r="E144" s="169"/>
      <c r="F144" s="173">
        <v>6.81</v>
      </c>
      <c r="G144" s="172" t="s">
        <v>77</v>
      </c>
      <c r="H144" s="169">
        <v>1</v>
      </c>
      <c r="I144" s="174">
        <v>4.13</v>
      </c>
      <c r="J144" s="169">
        <v>34.51</v>
      </c>
      <c r="K144" s="174">
        <v>142.53</v>
      </c>
    </row>
    <row r="145" spans="1:11" ht="14.5" x14ac:dyDescent="0.35">
      <c r="A145" s="170"/>
      <c r="B145" s="170"/>
      <c r="C145" s="170" t="s">
        <v>76</v>
      </c>
      <c r="D145" s="171"/>
      <c r="E145" s="169"/>
      <c r="F145" s="173">
        <v>86.26</v>
      </c>
      <c r="G145" s="172" t="s">
        <v>77</v>
      </c>
      <c r="H145" s="169">
        <v>1</v>
      </c>
      <c r="I145" s="173">
        <v>52.36</v>
      </c>
      <c r="J145" s="169">
        <v>15.4</v>
      </c>
      <c r="K145" s="173">
        <v>806.34</v>
      </c>
    </row>
    <row r="146" spans="1:11" ht="42" x14ac:dyDescent="0.35">
      <c r="A146" s="170" t="s">
        <v>120</v>
      </c>
      <c r="B146" s="170" t="s">
        <v>821</v>
      </c>
      <c r="C146" s="170" t="s">
        <v>822</v>
      </c>
      <c r="D146" s="171" t="s">
        <v>93</v>
      </c>
      <c r="E146" s="169">
        <v>63.128</v>
      </c>
      <c r="F146" s="173">
        <v>15.1</v>
      </c>
      <c r="G146" s="175" t="s">
        <v>77</v>
      </c>
      <c r="H146" s="169">
        <v>1</v>
      </c>
      <c r="I146" s="173">
        <v>953.23</v>
      </c>
      <c r="J146" s="169">
        <v>31.49</v>
      </c>
      <c r="K146" s="173">
        <v>30017.21</v>
      </c>
    </row>
    <row r="147" spans="1:11" ht="14.5" x14ac:dyDescent="0.35">
      <c r="A147" s="170"/>
      <c r="B147" s="170"/>
      <c r="C147" s="170" t="s">
        <v>79</v>
      </c>
      <c r="D147" s="171" t="s">
        <v>80</v>
      </c>
      <c r="E147" s="169">
        <v>67</v>
      </c>
      <c r="F147" s="173"/>
      <c r="G147" s="172"/>
      <c r="H147" s="169"/>
      <c r="I147" s="173">
        <v>410.6</v>
      </c>
      <c r="J147" s="169">
        <v>70</v>
      </c>
      <c r="K147" s="173">
        <v>14804.13</v>
      </c>
    </row>
    <row r="148" spans="1:11" ht="14.5" x14ac:dyDescent="0.35">
      <c r="A148" s="170"/>
      <c r="B148" s="170"/>
      <c r="C148" s="170" t="s">
        <v>81</v>
      </c>
      <c r="D148" s="171" t="s">
        <v>80</v>
      </c>
      <c r="E148" s="169">
        <v>67</v>
      </c>
      <c r="F148" s="173"/>
      <c r="G148" s="172"/>
      <c r="H148" s="169"/>
      <c r="I148" s="173">
        <v>410.6</v>
      </c>
      <c r="J148" s="169">
        <v>41</v>
      </c>
      <c r="K148" s="173">
        <v>8670.99</v>
      </c>
    </row>
    <row r="149" spans="1:11" ht="14.5" x14ac:dyDescent="0.35">
      <c r="A149" s="170"/>
      <c r="B149" s="170"/>
      <c r="C149" s="170" t="s">
        <v>82</v>
      </c>
      <c r="D149" s="171" t="s">
        <v>80</v>
      </c>
      <c r="E149" s="169">
        <v>175</v>
      </c>
      <c r="F149" s="173"/>
      <c r="G149" s="172"/>
      <c r="H149" s="169"/>
      <c r="I149" s="173">
        <v>7.23</v>
      </c>
      <c r="J149" s="169">
        <v>160</v>
      </c>
      <c r="K149" s="173">
        <v>228.05</v>
      </c>
    </row>
    <row r="150" spans="1:11" ht="14.5" x14ac:dyDescent="0.35">
      <c r="A150" s="176"/>
      <c r="B150" s="176"/>
      <c r="C150" s="176" t="s">
        <v>83</v>
      </c>
      <c r="D150" s="177" t="s">
        <v>84</v>
      </c>
      <c r="E150" s="178">
        <v>80</v>
      </c>
      <c r="F150" s="179"/>
      <c r="G150" s="180" t="s">
        <v>77</v>
      </c>
      <c r="H150" s="178">
        <v>1</v>
      </c>
      <c r="I150" s="179">
        <v>48.56</v>
      </c>
      <c r="J150" s="178"/>
      <c r="K150" s="179"/>
    </row>
    <row r="151" spans="1:11" ht="14" x14ac:dyDescent="0.3">
      <c r="C151" s="164" t="s">
        <v>85</v>
      </c>
      <c r="H151" s="254">
        <v>2541.39</v>
      </c>
      <c r="I151" s="254"/>
      <c r="J151" s="254">
        <v>76584.009999999995</v>
      </c>
      <c r="K151" s="254"/>
    </row>
    <row r="152" spans="1:11" ht="14" x14ac:dyDescent="0.3">
      <c r="C152" s="164" t="s">
        <v>86</v>
      </c>
      <c r="H152" s="253">
        <v>0</v>
      </c>
      <c r="I152" s="253"/>
      <c r="J152" s="253">
        <v>0</v>
      </c>
      <c r="K152" s="253"/>
    </row>
    <row r="153" spans="1:11" ht="14" x14ac:dyDescent="0.3">
      <c r="C153" s="164" t="s">
        <v>87</v>
      </c>
      <c r="H153" s="253">
        <v>2541.39</v>
      </c>
      <c r="I153" s="253"/>
      <c r="J153" s="253">
        <v>76584.009999999995</v>
      </c>
      <c r="K153" s="253"/>
    </row>
    <row r="155" spans="1:11" ht="42" x14ac:dyDescent="0.35">
      <c r="A155" s="170">
        <v>21</v>
      </c>
      <c r="B155" s="170" t="s">
        <v>823</v>
      </c>
      <c r="C155" s="170" t="s">
        <v>824</v>
      </c>
      <c r="D155" s="171" t="s">
        <v>136</v>
      </c>
      <c r="E155" s="169">
        <v>0.21</v>
      </c>
      <c r="F155" s="173"/>
      <c r="G155" s="172"/>
      <c r="H155" s="169"/>
      <c r="I155" s="173"/>
      <c r="J155" s="169"/>
      <c r="K155" s="173"/>
    </row>
    <row r="156" spans="1:11" x14ac:dyDescent="0.25">
      <c r="C156" s="181" t="s">
        <v>496</v>
      </c>
    </row>
    <row r="157" spans="1:11" ht="14.5" x14ac:dyDescent="0.35">
      <c r="A157" s="170"/>
      <c r="B157" s="170"/>
      <c r="C157" s="170" t="s">
        <v>73</v>
      </c>
      <c r="D157" s="171"/>
      <c r="E157" s="169"/>
      <c r="F157" s="173">
        <v>1262</v>
      </c>
      <c r="G157" s="172" t="s">
        <v>77</v>
      </c>
      <c r="H157" s="169">
        <v>1</v>
      </c>
      <c r="I157" s="173">
        <v>265.02</v>
      </c>
      <c r="J157" s="169">
        <v>34.51</v>
      </c>
      <c r="K157" s="173">
        <v>9145.84</v>
      </c>
    </row>
    <row r="158" spans="1:11" ht="14.5" x14ac:dyDescent="0.35">
      <c r="A158" s="170"/>
      <c r="B158" s="170"/>
      <c r="C158" s="170" t="s">
        <v>74</v>
      </c>
      <c r="D158" s="171"/>
      <c r="E158" s="169"/>
      <c r="F158" s="173">
        <v>167.6</v>
      </c>
      <c r="G158" s="172" t="s">
        <v>77</v>
      </c>
      <c r="H158" s="169">
        <v>1</v>
      </c>
      <c r="I158" s="173">
        <v>35.200000000000003</v>
      </c>
      <c r="J158" s="169">
        <v>9.83</v>
      </c>
      <c r="K158" s="173">
        <v>346.02</v>
      </c>
    </row>
    <row r="159" spans="1:11" ht="14.5" x14ac:dyDescent="0.35">
      <c r="A159" s="170"/>
      <c r="B159" s="170"/>
      <c r="C159" s="170" t="s">
        <v>75</v>
      </c>
      <c r="D159" s="171"/>
      <c r="E159" s="169"/>
      <c r="F159" s="173">
        <v>8.58</v>
      </c>
      <c r="G159" s="172" t="s">
        <v>77</v>
      </c>
      <c r="H159" s="169">
        <v>1</v>
      </c>
      <c r="I159" s="174">
        <v>1.8</v>
      </c>
      <c r="J159" s="169">
        <v>34.51</v>
      </c>
      <c r="K159" s="174">
        <v>62.12</v>
      </c>
    </row>
    <row r="160" spans="1:11" ht="14.5" x14ac:dyDescent="0.35">
      <c r="A160" s="170"/>
      <c r="B160" s="170"/>
      <c r="C160" s="170" t="s">
        <v>76</v>
      </c>
      <c r="D160" s="171"/>
      <c r="E160" s="169"/>
      <c r="F160" s="173">
        <v>216.12</v>
      </c>
      <c r="G160" s="172" t="s">
        <v>77</v>
      </c>
      <c r="H160" s="169">
        <v>1</v>
      </c>
      <c r="I160" s="173">
        <v>45.39</v>
      </c>
      <c r="J160" s="169">
        <v>15.89</v>
      </c>
      <c r="K160" s="173">
        <v>721.25</v>
      </c>
    </row>
    <row r="161" spans="1:11" ht="42" x14ac:dyDescent="0.35">
      <c r="A161" s="170" t="s">
        <v>825</v>
      </c>
      <c r="B161" s="170" t="s">
        <v>826</v>
      </c>
      <c r="C161" s="170" t="s">
        <v>827</v>
      </c>
      <c r="D161" s="171" t="s">
        <v>93</v>
      </c>
      <c r="E161" s="169">
        <v>21.84</v>
      </c>
      <c r="F161" s="173">
        <v>17.55</v>
      </c>
      <c r="G161" s="175" t="s">
        <v>77</v>
      </c>
      <c r="H161" s="169">
        <v>1</v>
      </c>
      <c r="I161" s="173">
        <v>383.29</v>
      </c>
      <c r="J161" s="169">
        <v>31.4</v>
      </c>
      <c r="K161" s="173">
        <v>12035.31</v>
      </c>
    </row>
    <row r="162" spans="1:11" ht="14.5" x14ac:dyDescent="0.35">
      <c r="A162" s="170"/>
      <c r="B162" s="170"/>
      <c r="C162" s="170" t="s">
        <v>79</v>
      </c>
      <c r="D162" s="171" t="s">
        <v>80</v>
      </c>
      <c r="E162" s="169">
        <v>67</v>
      </c>
      <c r="F162" s="173"/>
      <c r="G162" s="172"/>
      <c r="H162" s="169"/>
      <c r="I162" s="173">
        <v>177.56</v>
      </c>
      <c r="J162" s="169">
        <v>70</v>
      </c>
      <c r="K162" s="173">
        <v>6402.09</v>
      </c>
    </row>
    <row r="163" spans="1:11" ht="14.5" x14ac:dyDescent="0.35">
      <c r="A163" s="170"/>
      <c r="B163" s="170"/>
      <c r="C163" s="170" t="s">
        <v>81</v>
      </c>
      <c r="D163" s="171" t="s">
        <v>80</v>
      </c>
      <c r="E163" s="169">
        <v>67</v>
      </c>
      <c r="F163" s="173"/>
      <c r="G163" s="172"/>
      <c r="H163" s="169"/>
      <c r="I163" s="173">
        <v>177.56</v>
      </c>
      <c r="J163" s="169">
        <v>41</v>
      </c>
      <c r="K163" s="173">
        <v>3749.79</v>
      </c>
    </row>
    <row r="164" spans="1:11" ht="14.5" x14ac:dyDescent="0.35">
      <c r="A164" s="170"/>
      <c r="B164" s="170"/>
      <c r="C164" s="170" t="s">
        <v>82</v>
      </c>
      <c r="D164" s="171" t="s">
        <v>80</v>
      </c>
      <c r="E164" s="169">
        <v>175</v>
      </c>
      <c r="F164" s="173"/>
      <c r="G164" s="172"/>
      <c r="H164" s="169"/>
      <c r="I164" s="173">
        <v>3.15</v>
      </c>
      <c r="J164" s="169">
        <v>160</v>
      </c>
      <c r="K164" s="173">
        <v>99.39</v>
      </c>
    </row>
    <row r="165" spans="1:11" ht="14.5" x14ac:dyDescent="0.35">
      <c r="A165" s="176"/>
      <c r="B165" s="176"/>
      <c r="C165" s="176" t="s">
        <v>83</v>
      </c>
      <c r="D165" s="177" t="s">
        <v>84</v>
      </c>
      <c r="E165" s="178">
        <v>100</v>
      </c>
      <c r="F165" s="179"/>
      <c r="G165" s="180" t="s">
        <v>77</v>
      </c>
      <c r="H165" s="178">
        <v>1</v>
      </c>
      <c r="I165" s="179">
        <v>21</v>
      </c>
      <c r="J165" s="178"/>
      <c r="K165" s="179"/>
    </row>
    <row r="166" spans="1:11" ht="14" x14ac:dyDescent="0.3">
      <c r="C166" s="164" t="s">
        <v>85</v>
      </c>
      <c r="H166" s="254">
        <v>1087.17</v>
      </c>
      <c r="I166" s="254"/>
      <c r="J166" s="254">
        <v>32499.69</v>
      </c>
      <c r="K166" s="254"/>
    </row>
    <row r="167" spans="1:11" ht="14" x14ac:dyDescent="0.3">
      <c r="C167" s="164" t="s">
        <v>86</v>
      </c>
      <c r="H167" s="253">
        <v>0</v>
      </c>
      <c r="I167" s="253"/>
      <c r="J167" s="253">
        <v>0</v>
      </c>
      <c r="K167" s="253"/>
    </row>
    <row r="168" spans="1:11" ht="14" x14ac:dyDescent="0.3">
      <c r="C168" s="164" t="s">
        <v>87</v>
      </c>
      <c r="H168" s="253">
        <v>1087.17</v>
      </c>
      <c r="I168" s="253"/>
      <c r="J168" s="253">
        <v>32499.69</v>
      </c>
      <c r="K168" s="253"/>
    </row>
    <row r="170" spans="1:11" ht="42" x14ac:dyDescent="0.35">
      <c r="A170" s="170">
        <v>22</v>
      </c>
      <c r="B170" s="170" t="s">
        <v>823</v>
      </c>
      <c r="C170" s="170" t="s">
        <v>824</v>
      </c>
      <c r="D170" s="171" t="s">
        <v>136</v>
      </c>
      <c r="E170" s="169">
        <v>0.503</v>
      </c>
      <c r="F170" s="173"/>
      <c r="G170" s="172"/>
      <c r="H170" s="169"/>
      <c r="I170" s="173"/>
      <c r="J170" s="169"/>
      <c r="K170" s="173"/>
    </row>
    <row r="171" spans="1:11" x14ac:dyDescent="0.25">
      <c r="C171" s="181" t="s">
        <v>828</v>
      </c>
    </row>
    <row r="172" spans="1:11" ht="14.5" x14ac:dyDescent="0.35">
      <c r="A172" s="170"/>
      <c r="B172" s="170"/>
      <c r="C172" s="170" t="s">
        <v>73</v>
      </c>
      <c r="D172" s="171"/>
      <c r="E172" s="169"/>
      <c r="F172" s="173">
        <v>1262</v>
      </c>
      <c r="G172" s="172" t="s">
        <v>77</v>
      </c>
      <c r="H172" s="169">
        <v>1</v>
      </c>
      <c r="I172" s="173">
        <v>634.79</v>
      </c>
      <c r="J172" s="169">
        <v>34.51</v>
      </c>
      <c r="K172" s="173">
        <v>21906.6</v>
      </c>
    </row>
    <row r="173" spans="1:11" ht="14.5" x14ac:dyDescent="0.35">
      <c r="A173" s="170"/>
      <c r="B173" s="170"/>
      <c r="C173" s="170" t="s">
        <v>74</v>
      </c>
      <c r="D173" s="171"/>
      <c r="E173" s="169"/>
      <c r="F173" s="173">
        <v>167.6</v>
      </c>
      <c r="G173" s="172" t="s">
        <v>77</v>
      </c>
      <c r="H173" s="169">
        <v>1</v>
      </c>
      <c r="I173" s="173">
        <v>84.3</v>
      </c>
      <c r="J173" s="169">
        <v>9.83</v>
      </c>
      <c r="K173" s="173">
        <v>828.67</v>
      </c>
    </row>
    <row r="174" spans="1:11" ht="14.5" x14ac:dyDescent="0.35">
      <c r="A174" s="170"/>
      <c r="B174" s="170"/>
      <c r="C174" s="170" t="s">
        <v>75</v>
      </c>
      <c r="D174" s="171"/>
      <c r="E174" s="169"/>
      <c r="F174" s="173">
        <v>8.58</v>
      </c>
      <c r="G174" s="172" t="s">
        <v>77</v>
      </c>
      <c r="H174" s="169">
        <v>1</v>
      </c>
      <c r="I174" s="174">
        <v>4.32</v>
      </c>
      <c r="J174" s="169">
        <v>34.51</v>
      </c>
      <c r="K174" s="174">
        <v>149.08000000000001</v>
      </c>
    </row>
    <row r="175" spans="1:11" ht="14.5" x14ac:dyDescent="0.35">
      <c r="A175" s="170"/>
      <c r="B175" s="170"/>
      <c r="C175" s="170" t="s">
        <v>76</v>
      </c>
      <c r="D175" s="171"/>
      <c r="E175" s="169"/>
      <c r="F175" s="173">
        <v>216.12</v>
      </c>
      <c r="G175" s="172" t="s">
        <v>77</v>
      </c>
      <c r="H175" s="169">
        <v>1</v>
      </c>
      <c r="I175" s="173">
        <v>108.71</v>
      </c>
      <c r="J175" s="169">
        <v>15.89</v>
      </c>
      <c r="K175" s="173">
        <v>1727.4</v>
      </c>
    </row>
    <row r="176" spans="1:11" ht="42" x14ac:dyDescent="0.35">
      <c r="A176" s="170" t="s">
        <v>121</v>
      </c>
      <c r="B176" s="170" t="s">
        <v>829</v>
      </c>
      <c r="C176" s="170" t="s">
        <v>830</v>
      </c>
      <c r="D176" s="171" t="s">
        <v>93</v>
      </c>
      <c r="E176" s="169">
        <v>52.311999999999998</v>
      </c>
      <c r="F176" s="173">
        <v>26.84</v>
      </c>
      <c r="G176" s="175" t="s">
        <v>77</v>
      </c>
      <c r="H176" s="169">
        <v>1</v>
      </c>
      <c r="I176" s="173">
        <v>1404.05</v>
      </c>
      <c r="J176" s="169">
        <v>35.24</v>
      </c>
      <c r="K176" s="173">
        <v>49478.720000000001</v>
      </c>
    </row>
    <row r="177" spans="1:11" ht="14.5" x14ac:dyDescent="0.35">
      <c r="A177" s="170"/>
      <c r="B177" s="170"/>
      <c r="C177" s="170" t="s">
        <v>79</v>
      </c>
      <c r="D177" s="171" t="s">
        <v>80</v>
      </c>
      <c r="E177" s="169">
        <v>67</v>
      </c>
      <c r="F177" s="173"/>
      <c r="G177" s="172"/>
      <c r="H177" s="169"/>
      <c r="I177" s="173">
        <v>425.31</v>
      </c>
      <c r="J177" s="169">
        <v>70</v>
      </c>
      <c r="K177" s="173">
        <v>15334.62</v>
      </c>
    </row>
    <row r="178" spans="1:11" ht="14.5" x14ac:dyDescent="0.35">
      <c r="A178" s="170"/>
      <c r="B178" s="170"/>
      <c r="C178" s="170" t="s">
        <v>81</v>
      </c>
      <c r="D178" s="171" t="s">
        <v>80</v>
      </c>
      <c r="E178" s="169">
        <v>67</v>
      </c>
      <c r="F178" s="173"/>
      <c r="G178" s="172"/>
      <c r="H178" s="169"/>
      <c r="I178" s="173">
        <v>425.31</v>
      </c>
      <c r="J178" s="169">
        <v>41</v>
      </c>
      <c r="K178" s="173">
        <v>8981.7099999999991</v>
      </c>
    </row>
    <row r="179" spans="1:11" ht="14.5" x14ac:dyDescent="0.35">
      <c r="A179" s="170"/>
      <c r="B179" s="170"/>
      <c r="C179" s="170" t="s">
        <v>82</v>
      </c>
      <c r="D179" s="171" t="s">
        <v>80</v>
      </c>
      <c r="E179" s="169">
        <v>175</v>
      </c>
      <c r="F179" s="173"/>
      <c r="G179" s="172"/>
      <c r="H179" s="169"/>
      <c r="I179" s="173">
        <v>7.56</v>
      </c>
      <c r="J179" s="169">
        <v>160</v>
      </c>
      <c r="K179" s="173">
        <v>238.53</v>
      </c>
    </row>
    <row r="180" spans="1:11" ht="14.5" x14ac:dyDescent="0.35">
      <c r="A180" s="176"/>
      <c r="B180" s="176"/>
      <c r="C180" s="176" t="s">
        <v>83</v>
      </c>
      <c r="D180" s="177" t="s">
        <v>84</v>
      </c>
      <c r="E180" s="178">
        <v>100</v>
      </c>
      <c r="F180" s="179"/>
      <c r="G180" s="180" t="s">
        <v>77</v>
      </c>
      <c r="H180" s="178">
        <v>1</v>
      </c>
      <c r="I180" s="179">
        <v>50.3</v>
      </c>
      <c r="J180" s="178"/>
      <c r="K180" s="179"/>
    </row>
    <row r="181" spans="1:11" ht="14" x14ac:dyDescent="0.3">
      <c r="C181" s="164" t="s">
        <v>85</v>
      </c>
      <c r="H181" s="254">
        <v>3090.03</v>
      </c>
      <c r="I181" s="254"/>
      <c r="J181" s="254">
        <v>98496.25</v>
      </c>
      <c r="K181" s="254"/>
    </row>
    <row r="182" spans="1:11" ht="14" x14ac:dyDescent="0.3">
      <c r="C182" s="164" t="s">
        <v>86</v>
      </c>
      <c r="H182" s="253">
        <v>0</v>
      </c>
      <c r="I182" s="253"/>
      <c r="J182" s="253">
        <v>0</v>
      </c>
      <c r="K182" s="253"/>
    </row>
    <row r="183" spans="1:11" ht="14" x14ac:dyDescent="0.3">
      <c r="C183" s="164" t="s">
        <v>87</v>
      </c>
      <c r="H183" s="253">
        <v>3090.03</v>
      </c>
      <c r="I183" s="253"/>
      <c r="J183" s="253">
        <v>98496.25</v>
      </c>
      <c r="K183" s="253"/>
    </row>
    <row r="185" spans="1:11" ht="42" x14ac:dyDescent="0.35">
      <c r="A185" s="170">
        <v>23</v>
      </c>
      <c r="B185" s="170" t="s">
        <v>823</v>
      </c>
      <c r="C185" s="170" t="s">
        <v>824</v>
      </c>
      <c r="D185" s="171" t="s">
        <v>136</v>
      </c>
      <c r="E185" s="169">
        <v>9.4E-2</v>
      </c>
      <c r="F185" s="173"/>
      <c r="G185" s="172"/>
      <c r="H185" s="169"/>
      <c r="I185" s="173"/>
      <c r="J185" s="169"/>
      <c r="K185" s="173"/>
    </row>
    <row r="186" spans="1:11" x14ac:dyDescent="0.25">
      <c r="C186" s="181" t="s">
        <v>831</v>
      </c>
    </row>
    <row r="187" spans="1:11" ht="14.5" x14ac:dyDescent="0.35">
      <c r="A187" s="170"/>
      <c r="B187" s="170"/>
      <c r="C187" s="170" t="s">
        <v>73</v>
      </c>
      <c r="D187" s="171"/>
      <c r="E187" s="169"/>
      <c r="F187" s="173">
        <v>1262</v>
      </c>
      <c r="G187" s="172" t="s">
        <v>77</v>
      </c>
      <c r="H187" s="169">
        <v>1</v>
      </c>
      <c r="I187" s="173">
        <v>118.63</v>
      </c>
      <c r="J187" s="169">
        <v>34.51</v>
      </c>
      <c r="K187" s="173">
        <v>4093.92</v>
      </c>
    </row>
    <row r="188" spans="1:11" ht="14.5" x14ac:dyDescent="0.35">
      <c r="A188" s="170"/>
      <c r="B188" s="170"/>
      <c r="C188" s="170" t="s">
        <v>74</v>
      </c>
      <c r="D188" s="171"/>
      <c r="E188" s="169"/>
      <c r="F188" s="173">
        <v>167.6</v>
      </c>
      <c r="G188" s="172" t="s">
        <v>77</v>
      </c>
      <c r="H188" s="169">
        <v>1</v>
      </c>
      <c r="I188" s="173">
        <v>15.75</v>
      </c>
      <c r="J188" s="169">
        <v>9.83</v>
      </c>
      <c r="K188" s="173">
        <v>154.82</v>
      </c>
    </row>
    <row r="189" spans="1:11" ht="14.5" x14ac:dyDescent="0.35">
      <c r="A189" s="170"/>
      <c r="B189" s="170"/>
      <c r="C189" s="170" t="s">
        <v>75</v>
      </c>
      <c r="D189" s="171"/>
      <c r="E189" s="169"/>
      <c r="F189" s="173">
        <v>8.58</v>
      </c>
      <c r="G189" s="172" t="s">
        <v>77</v>
      </c>
      <c r="H189" s="169">
        <v>1</v>
      </c>
      <c r="I189" s="174">
        <v>0.81</v>
      </c>
      <c r="J189" s="169">
        <v>34.51</v>
      </c>
      <c r="K189" s="174">
        <v>27.95</v>
      </c>
    </row>
    <row r="190" spans="1:11" ht="14.5" x14ac:dyDescent="0.35">
      <c r="A190" s="170"/>
      <c r="B190" s="170"/>
      <c r="C190" s="170" t="s">
        <v>76</v>
      </c>
      <c r="D190" s="171"/>
      <c r="E190" s="169"/>
      <c r="F190" s="173">
        <v>216.12</v>
      </c>
      <c r="G190" s="172" t="s">
        <v>77</v>
      </c>
      <c r="H190" s="169">
        <v>1</v>
      </c>
      <c r="I190" s="173">
        <v>20.32</v>
      </c>
      <c r="J190" s="169">
        <v>15.89</v>
      </c>
      <c r="K190" s="173">
        <v>322.88</v>
      </c>
    </row>
    <row r="191" spans="1:11" ht="42" x14ac:dyDescent="0.35">
      <c r="A191" s="170" t="s">
        <v>123</v>
      </c>
      <c r="B191" s="170" t="s">
        <v>832</v>
      </c>
      <c r="C191" s="170" t="s">
        <v>833</v>
      </c>
      <c r="D191" s="171" t="s">
        <v>93</v>
      </c>
      <c r="E191" s="169">
        <v>9.7759999999999998</v>
      </c>
      <c r="F191" s="173">
        <v>44.57</v>
      </c>
      <c r="G191" s="175" t="s">
        <v>77</v>
      </c>
      <c r="H191" s="169">
        <v>1</v>
      </c>
      <c r="I191" s="173">
        <v>435.72</v>
      </c>
      <c r="J191" s="169">
        <v>29.08</v>
      </c>
      <c r="K191" s="173">
        <v>12670.74</v>
      </c>
    </row>
    <row r="192" spans="1:11" ht="14.5" x14ac:dyDescent="0.35">
      <c r="A192" s="170"/>
      <c r="B192" s="170"/>
      <c r="C192" s="170" t="s">
        <v>79</v>
      </c>
      <c r="D192" s="171" t="s">
        <v>80</v>
      </c>
      <c r="E192" s="169">
        <v>67</v>
      </c>
      <c r="F192" s="173"/>
      <c r="G192" s="172"/>
      <c r="H192" s="169"/>
      <c r="I192" s="173">
        <v>79.48</v>
      </c>
      <c r="J192" s="169">
        <v>70</v>
      </c>
      <c r="K192" s="173">
        <v>2865.74</v>
      </c>
    </row>
    <row r="193" spans="1:11" ht="14.5" x14ac:dyDescent="0.35">
      <c r="A193" s="170"/>
      <c r="B193" s="170"/>
      <c r="C193" s="170" t="s">
        <v>81</v>
      </c>
      <c r="D193" s="171" t="s">
        <v>80</v>
      </c>
      <c r="E193" s="169">
        <v>67</v>
      </c>
      <c r="F193" s="173"/>
      <c r="G193" s="172"/>
      <c r="H193" s="169"/>
      <c r="I193" s="173">
        <v>79.48</v>
      </c>
      <c r="J193" s="169">
        <v>41</v>
      </c>
      <c r="K193" s="173">
        <v>1678.51</v>
      </c>
    </row>
    <row r="194" spans="1:11" ht="14.5" x14ac:dyDescent="0.35">
      <c r="A194" s="170"/>
      <c r="B194" s="170"/>
      <c r="C194" s="170" t="s">
        <v>82</v>
      </c>
      <c r="D194" s="171" t="s">
        <v>80</v>
      </c>
      <c r="E194" s="169">
        <v>175</v>
      </c>
      <c r="F194" s="173"/>
      <c r="G194" s="172"/>
      <c r="H194" s="169"/>
      <c r="I194" s="173">
        <v>1.42</v>
      </c>
      <c r="J194" s="169">
        <v>160</v>
      </c>
      <c r="K194" s="173">
        <v>44.72</v>
      </c>
    </row>
    <row r="195" spans="1:11" ht="14.5" x14ac:dyDescent="0.35">
      <c r="A195" s="176"/>
      <c r="B195" s="176"/>
      <c r="C195" s="176" t="s">
        <v>83</v>
      </c>
      <c r="D195" s="177" t="s">
        <v>84</v>
      </c>
      <c r="E195" s="178">
        <v>100</v>
      </c>
      <c r="F195" s="179"/>
      <c r="G195" s="180" t="s">
        <v>77</v>
      </c>
      <c r="H195" s="178">
        <v>1</v>
      </c>
      <c r="I195" s="179">
        <v>9.4</v>
      </c>
      <c r="J195" s="178"/>
      <c r="K195" s="179"/>
    </row>
    <row r="196" spans="1:11" ht="14" x14ac:dyDescent="0.3">
      <c r="C196" s="164" t="s">
        <v>85</v>
      </c>
      <c r="H196" s="254">
        <v>750.8</v>
      </c>
      <c r="I196" s="254"/>
      <c r="J196" s="254">
        <v>21831.33</v>
      </c>
      <c r="K196" s="254"/>
    </row>
    <row r="197" spans="1:11" ht="14" x14ac:dyDescent="0.3">
      <c r="C197" s="164" t="s">
        <v>86</v>
      </c>
      <c r="H197" s="253">
        <v>0</v>
      </c>
      <c r="I197" s="253"/>
      <c r="J197" s="253">
        <v>0</v>
      </c>
      <c r="K197" s="253"/>
    </row>
    <row r="198" spans="1:11" ht="14" x14ac:dyDescent="0.3">
      <c r="C198" s="164" t="s">
        <v>87</v>
      </c>
      <c r="H198" s="253">
        <v>750.8</v>
      </c>
      <c r="I198" s="253"/>
      <c r="J198" s="253">
        <v>21831.33</v>
      </c>
      <c r="K198" s="253"/>
    </row>
    <row r="200" spans="1:11" ht="42" x14ac:dyDescent="0.35">
      <c r="A200" s="170">
        <v>24</v>
      </c>
      <c r="B200" s="170" t="s">
        <v>834</v>
      </c>
      <c r="C200" s="170" t="s">
        <v>835</v>
      </c>
      <c r="D200" s="171" t="s">
        <v>136</v>
      </c>
      <c r="E200" s="169">
        <v>0.09</v>
      </c>
      <c r="F200" s="173"/>
      <c r="G200" s="172"/>
      <c r="H200" s="169"/>
      <c r="I200" s="173"/>
      <c r="J200" s="169"/>
      <c r="K200" s="173"/>
    </row>
    <row r="201" spans="1:11" x14ac:dyDescent="0.25">
      <c r="C201" s="181" t="s">
        <v>369</v>
      </c>
    </row>
    <row r="202" spans="1:11" ht="14.5" x14ac:dyDescent="0.35">
      <c r="A202" s="170"/>
      <c r="B202" s="170"/>
      <c r="C202" s="170" t="s">
        <v>73</v>
      </c>
      <c r="D202" s="171"/>
      <c r="E202" s="169"/>
      <c r="F202" s="173">
        <v>1262</v>
      </c>
      <c r="G202" s="172" t="s">
        <v>77</v>
      </c>
      <c r="H202" s="169">
        <v>1</v>
      </c>
      <c r="I202" s="173">
        <v>113.58</v>
      </c>
      <c r="J202" s="169">
        <v>34.51</v>
      </c>
      <c r="K202" s="173">
        <v>3919.65</v>
      </c>
    </row>
    <row r="203" spans="1:11" ht="14.5" x14ac:dyDescent="0.35">
      <c r="A203" s="170"/>
      <c r="B203" s="170"/>
      <c r="C203" s="170" t="s">
        <v>74</v>
      </c>
      <c r="D203" s="171"/>
      <c r="E203" s="169"/>
      <c r="F203" s="173">
        <v>225.93</v>
      </c>
      <c r="G203" s="172" t="s">
        <v>77</v>
      </c>
      <c r="H203" s="169">
        <v>1</v>
      </c>
      <c r="I203" s="173">
        <v>20.329999999999998</v>
      </c>
      <c r="J203" s="169">
        <v>9.85</v>
      </c>
      <c r="K203" s="173">
        <v>200.25</v>
      </c>
    </row>
    <row r="204" spans="1:11" ht="14.5" x14ac:dyDescent="0.35">
      <c r="A204" s="170"/>
      <c r="B204" s="170"/>
      <c r="C204" s="170" t="s">
        <v>75</v>
      </c>
      <c r="D204" s="171"/>
      <c r="E204" s="169"/>
      <c r="F204" s="173">
        <v>11.76</v>
      </c>
      <c r="G204" s="172" t="s">
        <v>77</v>
      </c>
      <c r="H204" s="169">
        <v>1</v>
      </c>
      <c r="I204" s="174">
        <v>1.06</v>
      </c>
      <c r="J204" s="169">
        <v>34.51</v>
      </c>
      <c r="K204" s="174">
        <v>36.58</v>
      </c>
    </row>
    <row r="205" spans="1:11" ht="14.5" x14ac:dyDescent="0.35">
      <c r="A205" s="170"/>
      <c r="B205" s="170"/>
      <c r="C205" s="170" t="s">
        <v>76</v>
      </c>
      <c r="D205" s="171"/>
      <c r="E205" s="169"/>
      <c r="F205" s="173">
        <v>517.62</v>
      </c>
      <c r="G205" s="172" t="s">
        <v>77</v>
      </c>
      <c r="H205" s="169">
        <v>1</v>
      </c>
      <c r="I205" s="173">
        <v>46.59</v>
      </c>
      <c r="J205" s="169">
        <v>16.11</v>
      </c>
      <c r="K205" s="173">
        <v>750.56</v>
      </c>
    </row>
    <row r="206" spans="1:11" ht="42" x14ac:dyDescent="0.35">
      <c r="A206" s="170" t="s">
        <v>836</v>
      </c>
      <c r="B206" s="170" t="s">
        <v>837</v>
      </c>
      <c r="C206" s="170" t="s">
        <v>838</v>
      </c>
      <c r="D206" s="171" t="s">
        <v>93</v>
      </c>
      <c r="E206" s="169">
        <v>9.36</v>
      </c>
      <c r="F206" s="173">
        <v>54.8</v>
      </c>
      <c r="G206" s="175" t="s">
        <v>77</v>
      </c>
      <c r="H206" s="169">
        <v>1</v>
      </c>
      <c r="I206" s="173">
        <v>512.92999999999995</v>
      </c>
      <c r="J206" s="169">
        <v>34.1</v>
      </c>
      <c r="K206" s="173">
        <v>17490.91</v>
      </c>
    </row>
    <row r="207" spans="1:11" ht="14.5" x14ac:dyDescent="0.35">
      <c r="A207" s="170"/>
      <c r="B207" s="170"/>
      <c r="C207" s="170" t="s">
        <v>79</v>
      </c>
      <c r="D207" s="171" t="s">
        <v>80</v>
      </c>
      <c r="E207" s="169">
        <v>67</v>
      </c>
      <c r="F207" s="173"/>
      <c r="G207" s="172"/>
      <c r="H207" s="169"/>
      <c r="I207" s="173">
        <v>76.099999999999994</v>
      </c>
      <c r="J207" s="169">
        <v>70</v>
      </c>
      <c r="K207" s="173">
        <v>2743.76</v>
      </c>
    </row>
    <row r="208" spans="1:11" ht="14.5" x14ac:dyDescent="0.35">
      <c r="A208" s="170"/>
      <c r="B208" s="170"/>
      <c r="C208" s="170" t="s">
        <v>81</v>
      </c>
      <c r="D208" s="171" t="s">
        <v>80</v>
      </c>
      <c r="E208" s="169">
        <v>67</v>
      </c>
      <c r="F208" s="173"/>
      <c r="G208" s="172"/>
      <c r="H208" s="169"/>
      <c r="I208" s="173">
        <v>76.099999999999994</v>
      </c>
      <c r="J208" s="169">
        <v>41</v>
      </c>
      <c r="K208" s="173">
        <v>1607.06</v>
      </c>
    </row>
    <row r="209" spans="1:11" ht="14.5" x14ac:dyDescent="0.35">
      <c r="A209" s="170"/>
      <c r="B209" s="170"/>
      <c r="C209" s="170" t="s">
        <v>82</v>
      </c>
      <c r="D209" s="171" t="s">
        <v>80</v>
      </c>
      <c r="E209" s="169">
        <v>175</v>
      </c>
      <c r="F209" s="173"/>
      <c r="G209" s="172"/>
      <c r="H209" s="169"/>
      <c r="I209" s="173">
        <v>1.86</v>
      </c>
      <c r="J209" s="169">
        <v>160</v>
      </c>
      <c r="K209" s="173">
        <v>58.53</v>
      </c>
    </row>
    <row r="210" spans="1:11" ht="14.5" x14ac:dyDescent="0.35">
      <c r="A210" s="176"/>
      <c r="B210" s="176"/>
      <c r="C210" s="176" t="s">
        <v>83</v>
      </c>
      <c r="D210" s="177" t="s">
        <v>84</v>
      </c>
      <c r="E210" s="178">
        <v>100</v>
      </c>
      <c r="F210" s="179"/>
      <c r="G210" s="180" t="s">
        <v>77</v>
      </c>
      <c r="H210" s="178">
        <v>1</v>
      </c>
      <c r="I210" s="179">
        <v>9</v>
      </c>
      <c r="J210" s="178"/>
      <c r="K210" s="179"/>
    </row>
    <row r="211" spans="1:11" ht="14" x14ac:dyDescent="0.3">
      <c r="C211" s="164" t="s">
        <v>85</v>
      </c>
      <c r="H211" s="254">
        <v>847.49</v>
      </c>
      <c r="I211" s="254"/>
      <c r="J211" s="254">
        <v>26770.720000000001</v>
      </c>
      <c r="K211" s="254"/>
    </row>
    <row r="212" spans="1:11" ht="14" x14ac:dyDescent="0.3">
      <c r="C212" s="164" t="s">
        <v>86</v>
      </c>
      <c r="H212" s="253">
        <v>0</v>
      </c>
      <c r="I212" s="253"/>
      <c r="J212" s="253">
        <v>0</v>
      </c>
      <c r="K212" s="253"/>
    </row>
    <row r="213" spans="1:11" ht="14" x14ac:dyDescent="0.3">
      <c r="C213" s="164" t="s">
        <v>87</v>
      </c>
      <c r="H213" s="253">
        <v>847.49</v>
      </c>
      <c r="I213" s="253"/>
      <c r="J213" s="253">
        <v>26770.720000000001</v>
      </c>
      <c r="K213" s="253"/>
    </row>
    <row r="215" spans="1:11" ht="42" x14ac:dyDescent="0.35">
      <c r="A215" s="170">
        <v>25</v>
      </c>
      <c r="B215" s="170" t="s">
        <v>834</v>
      </c>
      <c r="C215" s="170" t="s">
        <v>835</v>
      </c>
      <c r="D215" s="171" t="s">
        <v>136</v>
      </c>
      <c r="E215" s="169">
        <v>4.4999999999999998E-2</v>
      </c>
      <c r="F215" s="173"/>
      <c r="G215" s="172"/>
      <c r="H215" s="169"/>
      <c r="I215" s="173"/>
      <c r="J215" s="169"/>
      <c r="K215" s="173"/>
    </row>
    <row r="216" spans="1:11" x14ac:dyDescent="0.25">
      <c r="C216" s="181" t="s">
        <v>839</v>
      </c>
    </row>
    <row r="217" spans="1:11" ht="14.5" x14ac:dyDescent="0.35">
      <c r="A217" s="170"/>
      <c r="B217" s="170"/>
      <c r="C217" s="170" t="s">
        <v>73</v>
      </c>
      <c r="D217" s="171"/>
      <c r="E217" s="169"/>
      <c r="F217" s="173">
        <v>1262</v>
      </c>
      <c r="G217" s="172" t="s">
        <v>77</v>
      </c>
      <c r="H217" s="169">
        <v>1</v>
      </c>
      <c r="I217" s="173">
        <v>56.79</v>
      </c>
      <c r="J217" s="169">
        <v>34.51</v>
      </c>
      <c r="K217" s="173">
        <v>1959.82</v>
      </c>
    </row>
    <row r="218" spans="1:11" ht="14.5" x14ac:dyDescent="0.35">
      <c r="A218" s="170"/>
      <c r="B218" s="170"/>
      <c r="C218" s="170" t="s">
        <v>74</v>
      </c>
      <c r="D218" s="171"/>
      <c r="E218" s="169"/>
      <c r="F218" s="173">
        <v>225.93</v>
      </c>
      <c r="G218" s="172" t="s">
        <v>77</v>
      </c>
      <c r="H218" s="169">
        <v>1</v>
      </c>
      <c r="I218" s="173">
        <v>10.17</v>
      </c>
      <c r="J218" s="169">
        <v>9.85</v>
      </c>
      <c r="K218" s="173">
        <v>100.17</v>
      </c>
    </row>
    <row r="219" spans="1:11" ht="14.5" x14ac:dyDescent="0.35">
      <c r="A219" s="170"/>
      <c r="B219" s="170"/>
      <c r="C219" s="170" t="s">
        <v>75</v>
      </c>
      <c r="D219" s="171"/>
      <c r="E219" s="169"/>
      <c r="F219" s="173">
        <v>11.76</v>
      </c>
      <c r="G219" s="172" t="s">
        <v>77</v>
      </c>
      <c r="H219" s="169">
        <v>1</v>
      </c>
      <c r="I219" s="174">
        <v>0.53</v>
      </c>
      <c r="J219" s="169">
        <v>34.51</v>
      </c>
      <c r="K219" s="174">
        <v>18.29</v>
      </c>
    </row>
    <row r="220" spans="1:11" ht="14.5" x14ac:dyDescent="0.35">
      <c r="A220" s="170"/>
      <c r="B220" s="170"/>
      <c r="C220" s="170" t="s">
        <v>76</v>
      </c>
      <c r="D220" s="171"/>
      <c r="E220" s="169"/>
      <c r="F220" s="173">
        <v>517.62</v>
      </c>
      <c r="G220" s="172" t="s">
        <v>77</v>
      </c>
      <c r="H220" s="169">
        <v>1</v>
      </c>
      <c r="I220" s="173">
        <v>23.29</v>
      </c>
      <c r="J220" s="169">
        <v>16.11</v>
      </c>
      <c r="K220" s="173">
        <v>375.2</v>
      </c>
    </row>
    <row r="221" spans="1:11" ht="42" x14ac:dyDescent="0.35">
      <c r="A221" s="170" t="s">
        <v>840</v>
      </c>
      <c r="B221" s="170" t="s">
        <v>841</v>
      </c>
      <c r="C221" s="170" t="s">
        <v>842</v>
      </c>
      <c r="D221" s="171" t="s">
        <v>93</v>
      </c>
      <c r="E221" s="169">
        <v>4.68</v>
      </c>
      <c r="F221" s="173">
        <v>66.34</v>
      </c>
      <c r="G221" s="175" t="s">
        <v>77</v>
      </c>
      <c r="H221" s="169">
        <v>1</v>
      </c>
      <c r="I221" s="173">
        <v>310.47000000000003</v>
      </c>
      <c r="J221" s="169">
        <v>33.89</v>
      </c>
      <c r="K221" s="173">
        <v>10521.83</v>
      </c>
    </row>
    <row r="222" spans="1:11" ht="14.5" x14ac:dyDescent="0.35">
      <c r="A222" s="170"/>
      <c r="B222" s="170"/>
      <c r="C222" s="170" t="s">
        <v>79</v>
      </c>
      <c r="D222" s="171" t="s">
        <v>80</v>
      </c>
      <c r="E222" s="169">
        <v>67</v>
      </c>
      <c r="F222" s="173"/>
      <c r="G222" s="172"/>
      <c r="H222" s="169"/>
      <c r="I222" s="173">
        <v>38.049999999999997</v>
      </c>
      <c r="J222" s="169">
        <v>70</v>
      </c>
      <c r="K222" s="173">
        <v>1371.87</v>
      </c>
    </row>
    <row r="223" spans="1:11" ht="14.5" x14ac:dyDescent="0.35">
      <c r="A223" s="170"/>
      <c r="B223" s="170"/>
      <c r="C223" s="170" t="s">
        <v>81</v>
      </c>
      <c r="D223" s="171" t="s">
        <v>80</v>
      </c>
      <c r="E223" s="169">
        <v>67</v>
      </c>
      <c r="F223" s="173"/>
      <c r="G223" s="172"/>
      <c r="H223" s="169"/>
      <c r="I223" s="173">
        <v>38.049999999999997</v>
      </c>
      <c r="J223" s="169">
        <v>41</v>
      </c>
      <c r="K223" s="173">
        <v>803.53</v>
      </c>
    </row>
    <row r="224" spans="1:11" ht="14.5" x14ac:dyDescent="0.35">
      <c r="A224" s="170"/>
      <c r="B224" s="170"/>
      <c r="C224" s="170" t="s">
        <v>82</v>
      </c>
      <c r="D224" s="171" t="s">
        <v>80</v>
      </c>
      <c r="E224" s="169">
        <v>175</v>
      </c>
      <c r="F224" s="173"/>
      <c r="G224" s="172"/>
      <c r="H224" s="169"/>
      <c r="I224" s="173">
        <v>0.93</v>
      </c>
      <c r="J224" s="169">
        <v>160</v>
      </c>
      <c r="K224" s="173">
        <v>29.26</v>
      </c>
    </row>
    <row r="225" spans="1:11" ht="14.5" x14ac:dyDescent="0.35">
      <c r="A225" s="176"/>
      <c r="B225" s="176"/>
      <c r="C225" s="176" t="s">
        <v>83</v>
      </c>
      <c r="D225" s="177" t="s">
        <v>84</v>
      </c>
      <c r="E225" s="178">
        <v>100</v>
      </c>
      <c r="F225" s="179"/>
      <c r="G225" s="180" t="s">
        <v>77</v>
      </c>
      <c r="H225" s="178">
        <v>1</v>
      </c>
      <c r="I225" s="179">
        <v>4.5</v>
      </c>
      <c r="J225" s="178"/>
      <c r="K225" s="179"/>
    </row>
    <row r="226" spans="1:11" ht="14" x14ac:dyDescent="0.3">
      <c r="C226" s="164" t="s">
        <v>85</v>
      </c>
      <c r="H226" s="254">
        <v>477.75</v>
      </c>
      <c r="I226" s="254"/>
      <c r="J226" s="254">
        <v>15161.68</v>
      </c>
      <c r="K226" s="254"/>
    </row>
    <row r="227" spans="1:11" ht="14" x14ac:dyDescent="0.3">
      <c r="C227" s="164" t="s">
        <v>86</v>
      </c>
      <c r="H227" s="253">
        <v>0</v>
      </c>
      <c r="I227" s="253"/>
      <c r="J227" s="253">
        <v>0</v>
      </c>
      <c r="K227" s="253"/>
    </row>
    <row r="228" spans="1:11" ht="14" x14ac:dyDescent="0.3">
      <c r="C228" s="164" t="s">
        <v>87</v>
      </c>
      <c r="H228" s="253">
        <v>477.75</v>
      </c>
      <c r="I228" s="253"/>
      <c r="J228" s="253">
        <v>15161.68</v>
      </c>
      <c r="K228" s="253"/>
    </row>
    <row r="230" spans="1:11" ht="53" x14ac:dyDescent="0.35">
      <c r="A230" s="170">
        <v>26</v>
      </c>
      <c r="B230" s="170" t="s">
        <v>315</v>
      </c>
      <c r="C230" s="170" t="s">
        <v>144</v>
      </c>
      <c r="D230" s="171" t="s">
        <v>145</v>
      </c>
      <c r="E230" s="169">
        <v>47.47</v>
      </c>
      <c r="F230" s="173"/>
      <c r="G230" s="172"/>
      <c r="H230" s="169"/>
      <c r="I230" s="173"/>
      <c r="J230" s="169"/>
      <c r="K230" s="173"/>
    </row>
    <row r="231" spans="1:11" x14ac:dyDescent="0.25">
      <c r="C231" s="181" t="s">
        <v>843</v>
      </c>
    </row>
    <row r="232" spans="1:11" ht="14.5" x14ac:dyDescent="0.35">
      <c r="A232" s="170"/>
      <c r="B232" s="170"/>
      <c r="C232" s="170" t="s">
        <v>73</v>
      </c>
      <c r="D232" s="171"/>
      <c r="E232" s="169"/>
      <c r="F232" s="173">
        <v>28.6</v>
      </c>
      <c r="G232" s="172" t="s">
        <v>209</v>
      </c>
      <c r="H232" s="169">
        <v>1</v>
      </c>
      <c r="I232" s="173">
        <v>1561.29</v>
      </c>
      <c r="J232" s="169">
        <v>34.51</v>
      </c>
      <c r="K232" s="173">
        <v>53880.12</v>
      </c>
    </row>
    <row r="233" spans="1:11" ht="14.5" x14ac:dyDescent="0.35">
      <c r="A233" s="170"/>
      <c r="B233" s="170"/>
      <c r="C233" s="170" t="s">
        <v>74</v>
      </c>
      <c r="D233" s="171"/>
      <c r="E233" s="169"/>
      <c r="F233" s="173">
        <v>0.75</v>
      </c>
      <c r="G233" s="172" t="s">
        <v>210</v>
      </c>
      <c r="H233" s="169">
        <v>1</v>
      </c>
      <c r="I233" s="173">
        <v>44.5</v>
      </c>
      <c r="J233" s="169">
        <v>12.83</v>
      </c>
      <c r="K233" s="173">
        <v>570.94000000000005</v>
      </c>
    </row>
    <row r="234" spans="1:11" ht="14.5" x14ac:dyDescent="0.35">
      <c r="A234" s="170"/>
      <c r="B234" s="170"/>
      <c r="C234" s="170" t="s">
        <v>75</v>
      </c>
      <c r="D234" s="171"/>
      <c r="E234" s="169"/>
      <c r="F234" s="173">
        <v>0.11</v>
      </c>
      <c r="G234" s="172" t="s">
        <v>210</v>
      </c>
      <c r="H234" s="169">
        <v>1</v>
      </c>
      <c r="I234" s="174">
        <v>6.53</v>
      </c>
      <c r="J234" s="169">
        <v>34.51</v>
      </c>
      <c r="K234" s="174">
        <v>225.35</v>
      </c>
    </row>
    <row r="235" spans="1:11" ht="14.5" x14ac:dyDescent="0.35">
      <c r="A235" s="170"/>
      <c r="B235" s="170"/>
      <c r="C235" s="170" t="s">
        <v>76</v>
      </c>
      <c r="D235" s="171"/>
      <c r="E235" s="169"/>
      <c r="F235" s="173">
        <v>55.69</v>
      </c>
      <c r="G235" s="172" t="s">
        <v>77</v>
      </c>
      <c r="H235" s="169">
        <v>1</v>
      </c>
      <c r="I235" s="173">
        <v>2643.6</v>
      </c>
      <c r="J235" s="169">
        <v>19.34</v>
      </c>
      <c r="K235" s="173">
        <v>51127.22</v>
      </c>
    </row>
    <row r="236" spans="1:11" ht="70" x14ac:dyDescent="0.35">
      <c r="A236" s="170" t="s">
        <v>844</v>
      </c>
      <c r="B236" s="170" t="s">
        <v>845</v>
      </c>
      <c r="C236" s="170" t="s">
        <v>846</v>
      </c>
      <c r="D236" s="171" t="s">
        <v>93</v>
      </c>
      <c r="E236" s="169">
        <v>712.05</v>
      </c>
      <c r="F236" s="173">
        <v>6.29</v>
      </c>
      <c r="G236" s="175" t="s">
        <v>77</v>
      </c>
      <c r="H236" s="169">
        <v>1</v>
      </c>
      <c r="I236" s="173">
        <v>4478.79</v>
      </c>
      <c r="J236" s="169">
        <v>9.67</v>
      </c>
      <c r="K236" s="173">
        <v>43309.9</v>
      </c>
    </row>
    <row r="237" spans="1:11" ht="56" x14ac:dyDescent="0.35">
      <c r="A237" s="170" t="s">
        <v>847</v>
      </c>
      <c r="B237" s="170" t="s">
        <v>146</v>
      </c>
      <c r="C237" s="170" t="s">
        <v>147</v>
      </c>
      <c r="D237" s="171" t="s">
        <v>125</v>
      </c>
      <c r="E237" s="169">
        <v>-44.147100000000002</v>
      </c>
      <c r="F237" s="173">
        <v>34.75</v>
      </c>
      <c r="G237" s="175" t="s">
        <v>77</v>
      </c>
      <c r="H237" s="169">
        <v>1</v>
      </c>
      <c r="I237" s="173">
        <v>-1534.11</v>
      </c>
      <c r="J237" s="169">
        <v>30.45</v>
      </c>
      <c r="K237" s="173">
        <v>-46713.65</v>
      </c>
    </row>
    <row r="238" spans="1:11" ht="84" x14ac:dyDescent="0.35">
      <c r="A238" s="170" t="s">
        <v>848</v>
      </c>
      <c r="B238" s="170" t="s">
        <v>773</v>
      </c>
      <c r="C238" s="170" t="s">
        <v>774</v>
      </c>
      <c r="D238" s="171" t="s">
        <v>125</v>
      </c>
      <c r="E238" s="169">
        <v>5.9337499999999999</v>
      </c>
      <c r="F238" s="173">
        <v>231.64</v>
      </c>
      <c r="G238" s="175" t="s">
        <v>77</v>
      </c>
      <c r="H238" s="169">
        <v>1</v>
      </c>
      <c r="I238" s="173">
        <v>1374.49</v>
      </c>
      <c r="J238" s="169">
        <v>3.59</v>
      </c>
      <c r="K238" s="173">
        <v>4934.42</v>
      </c>
    </row>
    <row r="239" spans="1:11" ht="14.5" x14ac:dyDescent="0.35">
      <c r="A239" s="170"/>
      <c r="B239" s="170"/>
      <c r="C239" s="170" t="s">
        <v>79</v>
      </c>
      <c r="D239" s="171" t="s">
        <v>80</v>
      </c>
      <c r="E239" s="169">
        <v>91</v>
      </c>
      <c r="F239" s="173"/>
      <c r="G239" s="172"/>
      <c r="H239" s="169"/>
      <c r="I239" s="173">
        <v>1420.77</v>
      </c>
      <c r="J239" s="169">
        <v>75</v>
      </c>
      <c r="K239" s="173">
        <v>40410.089999999997</v>
      </c>
    </row>
    <row r="240" spans="1:11" ht="14.5" x14ac:dyDescent="0.35">
      <c r="A240" s="170"/>
      <c r="B240" s="170"/>
      <c r="C240" s="170" t="s">
        <v>81</v>
      </c>
      <c r="D240" s="171" t="s">
        <v>80</v>
      </c>
      <c r="E240" s="169">
        <v>70</v>
      </c>
      <c r="F240" s="173"/>
      <c r="G240" s="172"/>
      <c r="H240" s="169"/>
      <c r="I240" s="173">
        <v>1092.9000000000001</v>
      </c>
      <c r="J240" s="169">
        <v>41</v>
      </c>
      <c r="K240" s="173">
        <v>22090.85</v>
      </c>
    </row>
    <row r="241" spans="1:11" ht="14.5" x14ac:dyDescent="0.35">
      <c r="A241" s="170"/>
      <c r="B241" s="170"/>
      <c r="C241" s="170" t="s">
        <v>82</v>
      </c>
      <c r="D241" s="171" t="s">
        <v>80</v>
      </c>
      <c r="E241" s="169">
        <v>175</v>
      </c>
      <c r="F241" s="173"/>
      <c r="G241" s="172"/>
      <c r="H241" s="169"/>
      <c r="I241" s="173">
        <v>11.43</v>
      </c>
      <c r="J241" s="169">
        <v>160</v>
      </c>
      <c r="K241" s="173">
        <v>360.56</v>
      </c>
    </row>
    <row r="242" spans="1:11" ht="14.5" x14ac:dyDescent="0.35">
      <c r="A242" s="176"/>
      <c r="B242" s="176"/>
      <c r="C242" s="176" t="s">
        <v>83</v>
      </c>
      <c r="D242" s="177" t="s">
        <v>84</v>
      </c>
      <c r="E242" s="178">
        <v>2.2000000000000002</v>
      </c>
      <c r="F242" s="179"/>
      <c r="G242" s="180" t="s">
        <v>209</v>
      </c>
      <c r="H242" s="178">
        <v>1</v>
      </c>
      <c r="I242" s="179">
        <v>120.1</v>
      </c>
      <c r="J242" s="178"/>
      <c r="K242" s="179"/>
    </row>
    <row r="243" spans="1:11" ht="14" x14ac:dyDescent="0.3">
      <c r="C243" s="164" t="s">
        <v>85</v>
      </c>
      <c r="H243" s="254">
        <v>11093.66</v>
      </c>
      <c r="I243" s="254"/>
      <c r="J243" s="254">
        <v>169970.45</v>
      </c>
      <c r="K243" s="254"/>
    </row>
    <row r="244" spans="1:11" ht="14" x14ac:dyDescent="0.3">
      <c r="C244" s="164" t="s">
        <v>86</v>
      </c>
      <c r="H244" s="253">
        <v>0</v>
      </c>
      <c r="I244" s="253"/>
      <c r="J244" s="253">
        <v>0</v>
      </c>
      <c r="K244" s="253"/>
    </row>
    <row r="245" spans="1:11" ht="14" x14ac:dyDescent="0.3">
      <c r="C245" s="164" t="s">
        <v>87</v>
      </c>
      <c r="H245" s="253">
        <v>11093.66</v>
      </c>
      <c r="I245" s="253"/>
      <c r="J245" s="253">
        <v>169970.45</v>
      </c>
      <c r="K245" s="253"/>
    </row>
    <row r="247" spans="1:11" ht="112" x14ac:dyDescent="0.35">
      <c r="A247" s="170">
        <v>27</v>
      </c>
      <c r="B247" s="170" t="s">
        <v>849</v>
      </c>
      <c r="C247" s="170" t="s">
        <v>850</v>
      </c>
      <c r="D247" s="171" t="s">
        <v>93</v>
      </c>
      <c r="E247" s="169">
        <v>122.01</v>
      </c>
      <c r="F247" s="173">
        <v>11.96</v>
      </c>
      <c r="G247" s="172" t="s">
        <v>77</v>
      </c>
      <c r="H247" s="169">
        <v>1</v>
      </c>
      <c r="I247" s="173">
        <v>1459.24</v>
      </c>
      <c r="J247" s="169">
        <v>3.54</v>
      </c>
      <c r="K247" s="173">
        <v>5165.71</v>
      </c>
    </row>
    <row r="248" spans="1:11" x14ac:dyDescent="0.25">
      <c r="A248" s="182"/>
      <c r="B248" s="182"/>
      <c r="C248" s="183" t="s">
        <v>851</v>
      </c>
      <c r="D248" s="182"/>
      <c r="E248" s="182"/>
      <c r="F248" s="182"/>
      <c r="G248" s="182"/>
      <c r="H248" s="182"/>
      <c r="I248" s="182"/>
      <c r="J248" s="182"/>
      <c r="K248" s="182"/>
    </row>
    <row r="249" spans="1:11" ht="14" x14ac:dyDescent="0.3">
      <c r="C249" s="164" t="s">
        <v>87</v>
      </c>
      <c r="H249" s="254">
        <v>1459.24</v>
      </c>
      <c r="I249" s="254"/>
      <c r="J249" s="254">
        <v>5165.71</v>
      </c>
      <c r="K249" s="254"/>
    </row>
    <row r="251" spans="1:11" ht="112" x14ac:dyDescent="0.35">
      <c r="A251" s="170">
        <v>28</v>
      </c>
      <c r="B251" s="170" t="s">
        <v>852</v>
      </c>
      <c r="C251" s="170" t="s">
        <v>853</v>
      </c>
      <c r="D251" s="171" t="s">
        <v>93</v>
      </c>
      <c r="E251" s="169">
        <v>146.47499999999999</v>
      </c>
      <c r="F251" s="173">
        <v>17.95</v>
      </c>
      <c r="G251" s="172" t="s">
        <v>77</v>
      </c>
      <c r="H251" s="169">
        <v>1</v>
      </c>
      <c r="I251" s="173">
        <v>2629.23</v>
      </c>
      <c r="J251" s="169">
        <v>4.07</v>
      </c>
      <c r="K251" s="173">
        <v>10700.97</v>
      </c>
    </row>
    <row r="252" spans="1:11" x14ac:dyDescent="0.25">
      <c r="A252" s="182"/>
      <c r="B252" s="182"/>
      <c r="C252" s="183" t="s">
        <v>854</v>
      </c>
      <c r="D252" s="182"/>
      <c r="E252" s="182"/>
      <c r="F252" s="182"/>
      <c r="G252" s="182"/>
      <c r="H252" s="182"/>
      <c r="I252" s="182"/>
      <c r="J252" s="182"/>
      <c r="K252" s="182"/>
    </row>
    <row r="253" spans="1:11" ht="14" x14ac:dyDescent="0.3">
      <c r="C253" s="164" t="s">
        <v>87</v>
      </c>
      <c r="H253" s="254">
        <v>2629.23</v>
      </c>
      <c r="I253" s="254"/>
      <c r="J253" s="254">
        <v>10700.97</v>
      </c>
      <c r="K253" s="254"/>
    </row>
    <row r="255" spans="1:11" ht="112" x14ac:dyDescent="0.35">
      <c r="A255" s="170">
        <v>29</v>
      </c>
      <c r="B255" s="170" t="s">
        <v>855</v>
      </c>
      <c r="C255" s="170" t="s">
        <v>856</v>
      </c>
      <c r="D255" s="171" t="s">
        <v>93</v>
      </c>
      <c r="E255" s="169">
        <v>67.305000000000007</v>
      </c>
      <c r="F255" s="173">
        <v>19.37</v>
      </c>
      <c r="G255" s="172" t="s">
        <v>77</v>
      </c>
      <c r="H255" s="169">
        <v>1</v>
      </c>
      <c r="I255" s="173">
        <v>1303.7</v>
      </c>
      <c r="J255" s="169">
        <v>3.89</v>
      </c>
      <c r="K255" s="173">
        <v>5071.3900000000003</v>
      </c>
    </row>
    <row r="256" spans="1:11" x14ac:dyDescent="0.25">
      <c r="A256" s="182"/>
      <c r="B256" s="182"/>
      <c r="C256" s="183" t="s">
        <v>857</v>
      </c>
      <c r="D256" s="182"/>
      <c r="E256" s="182"/>
      <c r="F256" s="182"/>
      <c r="G256" s="182"/>
      <c r="H256" s="182"/>
      <c r="I256" s="182"/>
      <c r="J256" s="182"/>
      <c r="K256" s="182"/>
    </row>
    <row r="257" spans="1:11" ht="14" x14ac:dyDescent="0.3">
      <c r="C257" s="164" t="s">
        <v>87</v>
      </c>
      <c r="H257" s="254">
        <v>1303.7</v>
      </c>
      <c r="I257" s="254"/>
      <c r="J257" s="254">
        <v>5071.3900000000003</v>
      </c>
      <c r="K257" s="254"/>
    </row>
    <row r="259" spans="1:11" ht="112" x14ac:dyDescent="0.35">
      <c r="A259" s="170">
        <v>30</v>
      </c>
      <c r="B259" s="170" t="s">
        <v>858</v>
      </c>
      <c r="C259" s="170" t="s">
        <v>859</v>
      </c>
      <c r="D259" s="171" t="s">
        <v>93</v>
      </c>
      <c r="E259" s="169">
        <v>63.734999999999999</v>
      </c>
      <c r="F259" s="173">
        <v>21.39</v>
      </c>
      <c r="G259" s="172" t="s">
        <v>77</v>
      </c>
      <c r="H259" s="169">
        <v>1</v>
      </c>
      <c r="I259" s="173">
        <v>1363.29</v>
      </c>
      <c r="J259" s="169">
        <v>3.75</v>
      </c>
      <c r="K259" s="173">
        <v>5112.34</v>
      </c>
    </row>
    <row r="260" spans="1:11" x14ac:dyDescent="0.25">
      <c r="A260" s="182"/>
      <c r="B260" s="182"/>
      <c r="C260" s="183" t="s">
        <v>860</v>
      </c>
      <c r="D260" s="182"/>
      <c r="E260" s="182"/>
      <c r="F260" s="182"/>
      <c r="G260" s="182"/>
      <c r="H260" s="182"/>
      <c r="I260" s="182"/>
      <c r="J260" s="182"/>
      <c r="K260" s="182"/>
    </row>
    <row r="261" spans="1:11" ht="14" x14ac:dyDescent="0.3">
      <c r="C261" s="164" t="s">
        <v>87</v>
      </c>
      <c r="H261" s="254">
        <v>1363.29</v>
      </c>
      <c r="I261" s="254"/>
      <c r="J261" s="254">
        <v>5112.34</v>
      </c>
      <c r="K261" s="254"/>
    </row>
    <row r="263" spans="1:11" ht="112" x14ac:dyDescent="0.35">
      <c r="A263" s="170">
        <v>31</v>
      </c>
      <c r="B263" s="170" t="s">
        <v>861</v>
      </c>
      <c r="C263" s="170" t="s">
        <v>862</v>
      </c>
      <c r="D263" s="171" t="s">
        <v>93</v>
      </c>
      <c r="E263" s="169">
        <v>22.05</v>
      </c>
      <c r="F263" s="173">
        <v>16.52</v>
      </c>
      <c r="G263" s="172" t="s">
        <v>77</v>
      </c>
      <c r="H263" s="169">
        <v>1</v>
      </c>
      <c r="I263" s="173">
        <v>364.27</v>
      </c>
      <c r="J263" s="169">
        <v>4.1500000000000004</v>
      </c>
      <c r="K263" s="173">
        <v>1511.72</v>
      </c>
    </row>
    <row r="264" spans="1:11" x14ac:dyDescent="0.25">
      <c r="A264" s="182"/>
      <c r="B264" s="182"/>
      <c r="C264" s="183" t="s">
        <v>863</v>
      </c>
      <c r="D264" s="182"/>
      <c r="E264" s="182"/>
      <c r="F264" s="182"/>
      <c r="G264" s="182"/>
      <c r="H264" s="182"/>
      <c r="I264" s="182"/>
      <c r="J264" s="182"/>
      <c r="K264" s="182"/>
    </row>
    <row r="265" spans="1:11" ht="14" x14ac:dyDescent="0.3">
      <c r="C265" s="164" t="s">
        <v>87</v>
      </c>
      <c r="H265" s="254">
        <v>364.27</v>
      </c>
      <c r="I265" s="254"/>
      <c r="J265" s="254">
        <v>1511.72</v>
      </c>
      <c r="K265" s="254"/>
    </row>
    <row r="267" spans="1:11" ht="112" x14ac:dyDescent="0.35">
      <c r="A267" s="170">
        <v>32</v>
      </c>
      <c r="B267" s="170" t="s">
        <v>861</v>
      </c>
      <c r="C267" s="170" t="s">
        <v>862</v>
      </c>
      <c r="D267" s="171" t="s">
        <v>93</v>
      </c>
      <c r="E267" s="169">
        <v>52.814999999999998</v>
      </c>
      <c r="F267" s="173">
        <v>16.52</v>
      </c>
      <c r="G267" s="172" t="s">
        <v>77</v>
      </c>
      <c r="H267" s="169">
        <v>1</v>
      </c>
      <c r="I267" s="173">
        <v>872.5</v>
      </c>
      <c r="J267" s="169">
        <v>4.1500000000000004</v>
      </c>
      <c r="K267" s="173">
        <v>3620.88</v>
      </c>
    </row>
    <row r="268" spans="1:11" x14ac:dyDescent="0.25">
      <c r="A268" s="182"/>
      <c r="B268" s="182"/>
      <c r="C268" s="183" t="s">
        <v>864</v>
      </c>
      <c r="D268" s="182"/>
      <c r="E268" s="182"/>
      <c r="F268" s="182"/>
      <c r="G268" s="182"/>
      <c r="H268" s="182"/>
      <c r="I268" s="182"/>
      <c r="J268" s="182"/>
      <c r="K268" s="182"/>
    </row>
    <row r="269" spans="1:11" ht="14" x14ac:dyDescent="0.3">
      <c r="C269" s="164" t="s">
        <v>87</v>
      </c>
      <c r="H269" s="254">
        <v>872.5</v>
      </c>
      <c r="I269" s="254"/>
      <c r="J269" s="254">
        <v>3620.88</v>
      </c>
      <c r="K269" s="254"/>
    </row>
    <row r="271" spans="1:11" ht="112" x14ac:dyDescent="0.35">
      <c r="A271" s="170">
        <v>33</v>
      </c>
      <c r="B271" s="170" t="s">
        <v>865</v>
      </c>
      <c r="C271" s="170" t="s">
        <v>866</v>
      </c>
      <c r="D271" s="171" t="s">
        <v>93</v>
      </c>
      <c r="E271" s="169">
        <v>9.8699999999999992</v>
      </c>
      <c r="F271" s="173">
        <v>24.54</v>
      </c>
      <c r="G271" s="172" t="s">
        <v>77</v>
      </c>
      <c r="H271" s="169">
        <v>1</v>
      </c>
      <c r="I271" s="173">
        <v>242.21</v>
      </c>
      <c r="J271" s="169">
        <v>3.35</v>
      </c>
      <c r="K271" s="173">
        <v>811.4</v>
      </c>
    </row>
    <row r="272" spans="1:11" x14ac:dyDescent="0.25">
      <c r="A272" s="182"/>
      <c r="B272" s="182"/>
      <c r="C272" s="183" t="s">
        <v>867</v>
      </c>
      <c r="D272" s="182"/>
      <c r="E272" s="182"/>
      <c r="F272" s="182"/>
      <c r="G272" s="182"/>
      <c r="H272" s="182"/>
      <c r="I272" s="182"/>
      <c r="J272" s="182"/>
      <c r="K272" s="182"/>
    </row>
    <row r="273" spans="1:11" ht="14" x14ac:dyDescent="0.3">
      <c r="C273" s="164" t="s">
        <v>87</v>
      </c>
      <c r="H273" s="254">
        <v>242.21</v>
      </c>
      <c r="I273" s="254"/>
      <c r="J273" s="254">
        <v>811.4</v>
      </c>
      <c r="K273" s="254"/>
    </row>
    <row r="275" spans="1:11" ht="112" x14ac:dyDescent="0.35">
      <c r="A275" s="170">
        <v>34</v>
      </c>
      <c r="B275" s="170" t="s">
        <v>868</v>
      </c>
      <c r="C275" s="170" t="s">
        <v>869</v>
      </c>
      <c r="D275" s="171" t="s">
        <v>93</v>
      </c>
      <c r="E275" s="169">
        <v>9.4499999999999993</v>
      </c>
      <c r="F275" s="173">
        <v>26.16</v>
      </c>
      <c r="G275" s="172" t="s">
        <v>77</v>
      </c>
      <c r="H275" s="169">
        <v>1</v>
      </c>
      <c r="I275" s="173">
        <v>247.21</v>
      </c>
      <c r="J275" s="169">
        <v>3.32</v>
      </c>
      <c r="K275" s="173">
        <v>820.74</v>
      </c>
    </row>
    <row r="276" spans="1:11" x14ac:dyDescent="0.25">
      <c r="A276" s="182"/>
      <c r="B276" s="182"/>
      <c r="C276" s="183" t="s">
        <v>870</v>
      </c>
      <c r="D276" s="182"/>
      <c r="E276" s="182"/>
      <c r="F276" s="182"/>
      <c r="G276" s="182"/>
      <c r="H276" s="182"/>
      <c r="I276" s="182"/>
      <c r="J276" s="182"/>
      <c r="K276" s="182"/>
    </row>
    <row r="277" spans="1:11" ht="14" x14ac:dyDescent="0.3">
      <c r="C277" s="164" t="s">
        <v>87</v>
      </c>
      <c r="H277" s="254">
        <v>247.21</v>
      </c>
      <c r="I277" s="254"/>
      <c r="J277" s="254">
        <v>820.74</v>
      </c>
      <c r="K277" s="254"/>
    </row>
    <row r="279" spans="1:11" ht="112" x14ac:dyDescent="0.35">
      <c r="A279" s="170">
        <v>35</v>
      </c>
      <c r="B279" s="170" t="s">
        <v>868</v>
      </c>
      <c r="C279" s="170" t="s">
        <v>869</v>
      </c>
      <c r="D279" s="171" t="s">
        <v>93</v>
      </c>
      <c r="E279" s="169">
        <v>4.7249999999999996</v>
      </c>
      <c r="F279" s="173">
        <v>26.16</v>
      </c>
      <c r="G279" s="172" t="s">
        <v>77</v>
      </c>
      <c r="H279" s="169">
        <v>1</v>
      </c>
      <c r="I279" s="173">
        <v>123.61</v>
      </c>
      <c r="J279" s="169">
        <v>3.32</v>
      </c>
      <c r="K279" s="173">
        <v>410.39</v>
      </c>
    </row>
    <row r="280" spans="1:11" x14ac:dyDescent="0.25">
      <c r="A280" s="182"/>
      <c r="B280" s="182"/>
      <c r="C280" s="183" t="s">
        <v>871</v>
      </c>
      <c r="D280" s="182"/>
      <c r="E280" s="182"/>
      <c r="F280" s="182"/>
      <c r="G280" s="182"/>
      <c r="H280" s="182"/>
      <c r="I280" s="182"/>
      <c r="J280" s="182"/>
      <c r="K280" s="182"/>
    </row>
    <row r="281" spans="1:11" ht="14" x14ac:dyDescent="0.3">
      <c r="C281" s="164" t="s">
        <v>87</v>
      </c>
      <c r="H281" s="254">
        <v>123.61</v>
      </c>
      <c r="I281" s="254"/>
      <c r="J281" s="254">
        <v>410.39</v>
      </c>
      <c r="K281" s="254"/>
    </row>
    <row r="284" spans="1:11" ht="14" x14ac:dyDescent="0.3">
      <c r="A284" s="256" t="s">
        <v>872</v>
      </c>
      <c r="B284" s="256"/>
      <c r="C284" s="256"/>
      <c r="D284" s="256"/>
      <c r="E284" s="256"/>
      <c r="F284" s="256"/>
      <c r="G284" s="256"/>
      <c r="H284" s="253">
        <v>944789.11</v>
      </c>
      <c r="I284" s="257"/>
      <c r="J284" s="253">
        <v>8296656.2300000004</v>
      </c>
      <c r="K284" s="257"/>
    </row>
    <row r="286" spans="1:11" ht="14" x14ac:dyDescent="0.3">
      <c r="A286" s="256" t="s">
        <v>873</v>
      </c>
      <c r="B286" s="256"/>
      <c r="C286" s="256"/>
      <c r="D286" s="256"/>
      <c r="E286" s="256"/>
      <c r="F286" s="256"/>
      <c r="G286" s="256"/>
      <c r="H286" s="253">
        <v>944789.11</v>
      </c>
      <c r="I286" s="257"/>
      <c r="J286" s="253">
        <v>8296656.2300000004</v>
      </c>
      <c r="K286" s="257"/>
    </row>
  </sheetData>
  <mergeCells count="139">
    <mergeCell ref="A286:G286"/>
    <mergeCell ref="H286:I286"/>
    <mergeCell ref="J286:K286"/>
    <mergeCell ref="H277:I277"/>
    <mergeCell ref="J277:K277"/>
    <mergeCell ref="H281:I281"/>
    <mergeCell ref="J281:K281"/>
    <mergeCell ref="A284:G284"/>
    <mergeCell ref="H284:I284"/>
    <mergeCell ref="J284:K284"/>
    <mergeCell ref="H265:I265"/>
    <mergeCell ref="J265:K265"/>
    <mergeCell ref="H269:I269"/>
    <mergeCell ref="J269:K269"/>
    <mergeCell ref="H273:I273"/>
    <mergeCell ref="J273:K273"/>
    <mergeCell ref="H253:I253"/>
    <mergeCell ref="J253:K253"/>
    <mergeCell ref="H257:I257"/>
    <mergeCell ref="J257:K257"/>
    <mergeCell ref="H261:I261"/>
    <mergeCell ref="J261:K261"/>
    <mergeCell ref="H244:I244"/>
    <mergeCell ref="J244:K244"/>
    <mergeCell ref="H245:I245"/>
    <mergeCell ref="J245:K245"/>
    <mergeCell ref="H249:I249"/>
    <mergeCell ref="J249:K249"/>
    <mergeCell ref="H227:I227"/>
    <mergeCell ref="J227:K227"/>
    <mergeCell ref="H228:I228"/>
    <mergeCell ref="J228:K228"/>
    <mergeCell ref="H243:I243"/>
    <mergeCell ref="J243:K243"/>
    <mergeCell ref="H212:I212"/>
    <mergeCell ref="J212:K212"/>
    <mergeCell ref="H213:I213"/>
    <mergeCell ref="J213:K213"/>
    <mergeCell ref="H226:I226"/>
    <mergeCell ref="J226:K226"/>
    <mergeCell ref="H197:I197"/>
    <mergeCell ref="J197:K197"/>
    <mergeCell ref="H198:I198"/>
    <mergeCell ref="J198:K198"/>
    <mergeCell ref="H211:I211"/>
    <mergeCell ref="J211:K211"/>
    <mergeCell ref="H182:I182"/>
    <mergeCell ref="J182:K182"/>
    <mergeCell ref="H183:I183"/>
    <mergeCell ref="J183:K183"/>
    <mergeCell ref="H196:I196"/>
    <mergeCell ref="J196:K196"/>
    <mergeCell ref="H167:I167"/>
    <mergeCell ref="J167:K167"/>
    <mergeCell ref="H168:I168"/>
    <mergeCell ref="J168:K168"/>
    <mergeCell ref="H181:I181"/>
    <mergeCell ref="J181:K181"/>
    <mergeCell ref="H152:I152"/>
    <mergeCell ref="J152:K152"/>
    <mergeCell ref="H153:I153"/>
    <mergeCell ref="J153:K153"/>
    <mergeCell ref="H166:I166"/>
    <mergeCell ref="J166:K166"/>
    <mergeCell ref="H137:I137"/>
    <mergeCell ref="J137:K137"/>
    <mergeCell ref="H138:I138"/>
    <mergeCell ref="J138:K138"/>
    <mergeCell ref="H151:I151"/>
    <mergeCell ref="J151:K151"/>
    <mergeCell ref="H122:I122"/>
    <mergeCell ref="J122:K122"/>
    <mergeCell ref="H123:I123"/>
    <mergeCell ref="J123:K123"/>
    <mergeCell ref="H136:I136"/>
    <mergeCell ref="J136:K136"/>
    <mergeCell ref="H107:I107"/>
    <mergeCell ref="J107:K107"/>
    <mergeCell ref="H108:I108"/>
    <mergeCell ref="J108:K108"/>
    <mergeCell ref="H121:I121"/>
    <mergeCell ref="J121:K121"/>
    <mergeCell ref="H90:I90"/>
    <mergeCell ref="J90:K90"/>
    <mergeCell ref="H93:I93"/>
    <mergeCell ref="J93:K93"/>
    <mergeCell ref="H106:I106"/>
    <mergeCell ref="J106:K106"/>
    <mergeCell ref="H81:I81"/>
    <mergeCell ref="J81:K81"/>
    <mergeCell ref="H84:I84"/>
    <mergeCell ref="J84:K84"/>
    <mergeCell ref="H87:I87"/>
    <mergeCell ref="J87:K87"/>
    <mergeCell ref="H72:I72"/>
    <mergeCell ref="J72:K72"/>
    <mergeCell ref="H75:I75"/>
    <mergeCell ref="J75:K75"/>
    <mergeCell ref="H78:I78"/>
    <mergeCell ref="J78:K78"/>
    <mergeCell ref="H63:I63"/>
    <mergeCell ref="J63:K63"/>
    <mergeCell ref="H66:I66"/>
    <mergeCell ref="J66:K66"/>
    <mergeCell ref="H69:I69"/>
    <mergeCell ref="J69:K69"/>
    <mergeCell ref="H56:I56"/>
    <mergeCell ref="J56:K56"/>
    <mergeCell ref="H57:I57"/>
    <mergeCell ref="J57:K57"/>
    <mergeCell ref="H60:I60"/>
    <mergeCell ref="J60:K60"/>
    <mergeCell ref="H40:I40"/>
    <mergeCell ref="J40:K40"/>
    <mergeCell ref="H43:I43"/>
    <mergeCell ref="J43:K43"/>
    <mergeCell ref="H55:I55"/>
    <mergeCell ref="J55:K55"/>
    <mergeCell ref="H35:I35"/>
    <mergeCell ref="J35:K35"/>
    <mergeCell ref="H36:I36"/>
    <mergeCell ref="J36:K36"/>
    <mergeCell ref="H37:I37"/>
    <mergeCell ref="J37:K37"/>
    <mergeCell ref="E17:H17"/>
    <mergeCell ref="E18:H18"/>
    <mergeCell ref="A21:K21"/>
    <mergeCell ref="A25:K25"/>
    <mergeCell ref="A10:K10"/>
    <mergeCell ref="E13:H13"/>
    <mergeCell ref="E14:H14"/>
    <mergeCell ref="E15:H15"/>
    <mergeCell ref="E16:H16"/>
    <mergeCell ref="J1:K1"/>
    <mergeCell ref="A2:K2"/>
    <mergeCell ref="A3:K3"/>
    <mergeCell ref="A5:K5"/>
    <mergeCell ref="A7:K7"/>
    <mergeCell ref="A8:K8"/>
  </mergeCells>
  <pageMargins left="0.7" right="0.7" top="0.75" bottom="0.75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9"/>
  <sheetViews>
    <sheetView view="pageBreakPreview" zoomScale="60" zoomScaleNormal="100" workbookViewId="0">
      <selection activeCell="L1" sqref="L1:AE1048576"/>
    </sheetView>
  </sheetViews>
  <sheetFormatPr defaultColWidth="8.7265625" defaultRowHeight="12.5" x14ac:dyDescent="0.25"/>
  <cols>
    <col min="1" max="1" width="5.54296875" style="156" customWidth="1"/>
    <col min="2" max="2" width="11.54296875" style="156" customWidth="1"/>
    <col min="3" max="3" width="40.54296875" style="156" customWidth="1"/>
    <col min="4" max="4" width="11.54296875" style="156" customWidth="1"/>
    <col min="5" max="6" width="9.54296875" style="156" bestFit="1" customWidth="1"/>
    <col min="7" max="7" width="8.453125" style="156" bestFit="1" customWidth="1"/>
    <col min="8" max="8" width="9.54296875" style="156" bestFit="1" customWidth="1"/>
    <col min="9" max="9" width="10.54296875" style="156" bestFit="1" customWidth="1"/>
    <col min="10" max="10" width="9.453125" style="156" bestFit="1" customWidth="1"/>
    <col min="11" max="11" width="12.26953125" style="156" bestFit="1" customWidth="1"/>
    <col min="12" max="16384" width="8.7265625" style="156"/>
  </cols>
  <sheetData>
    <row r="1" spans="1:11" ht="14" x14ac:dyDescent="0.3">
      <c r="A1" s="157"/>
      <c r="B1" s="157"/>
      <c r="C1" s="157"/>
      <c r="D1" s="157"/>
      <c r="E1" s="157"/>
      <c r="F1" s="157"/>
      <c r="G1" s="157"/>
      <c r="H1" s="157"/>
      <c r="I1" s="157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15.5" x14ac:dyDescent="0.35">
      <c r="A5" s="262" t="s">
        <v>874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</row>
    <row r="7" spans="1:11" ht="18" x14ac:dyDescent="0.4">
      <c r="A7" s="265" t="s">
        <v>441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</row>
    <row r="12" spans="1:11" ht="56" x14ac:dyDescent="0.3">
      <c r="A12" s="160"/>
      <c r="B12" s="160"/>
      <c r="C12" s="160"/>
      <c r="D12" s="160"/>
      <c r="E12" s="160"/>
      <c r="F12" s="160"/>
      <c r="G12" s="160"/>
      <c r="H12" s="160"/>
      <c r="I12" s="162" t="s">
        <v>54</v>
      </c>
      <c r="J12" s="162" t="s">
        <v>55</v>
      </c>
      <c r="K12" s="160"/>
    </row>
    <row r="13" spans="1:11" ht="14" x14ac:dyDescent="0.3">
      <c r="A13" s="160"/>
      <c r="B13" s="160"/>
      <c r="C13" s="160"/>
      <c r="D13" s="160"/>
      <c r="E13" s="260" t="s">
        <v>56</v>
      </c>
      <c r="F13" s="260"/>
      <c r="G13" s="260"/>
      <c r="H13" s="260"/>
      <c r="I13" s="163">
        <v>89623</v>
      </c>
      <c r="J13" s="163">
        <v>8739.19</v>
      </c>
      <c r="K13" s="164" t="s">
        <v>57</v>
      </c>
    </row>
    <row r="14" spans="1:11" ht="14" x14ac:dyDescent="0.3">
      <c r="A14" s="160"/>
      <c r="B14" s="160"/>
      <c r="C14" s="160"/>
      <c r="D14" s="160"/>
      <c r="E14" s="258" t="s">
        <v>58</v>
      </c>
      <c r="F14" s="258"/>
      <c r="G14" s="258"/>
      <c r="H14" s="258"/>
      <c r="I14" s="166">
        <v>368.3</v>
      </c>
      <c r="J14" s="166">
        <v>3697.15</v>
      </c>
      <c r="K14" s="160" t="s">
        <v>57</v>
      </c>
    </row>
    <row r="15" spans="1:11" ht="14" x14ac:dyDescent="0.3">
      <c r="A15" s="160"/>
      <c r="B15" s="160"/>
      <c r="C15" s="160"/>
      <c r="D15" s="160"/>
      <c r="E15" s="258" t="s">
        <v>424</v>
      </c>
      <c r="F15" s="258"/>
      <c r="G15" s="258"/>
      <c r="H15" s="258"/>
      <c r="I15" s="166">
        <v>527.92999999999995</v>
      </c>
      <c r="J15" s="166">
        <v>5042.04</v>
      </c>
      <c r="K15" s="160" t="s">
        <v>57</v>
      </c>
    </row>
    <row r="16" spans="1:11" ht="14" x14ac:dyDescent="0.3">
      <c r="A16" s="160"/>
      <c r="B16" s="160"/>
      <c r="C16" s="160"/>
      <c r="D16" s="160"/>
      <c r="E16" s="258" t="s">
        <v>60</v>
      </c>
      <c r="F16" s="258"/>
      <c r="G16" s="258"/>
      <c r="H16" s="258"/>
      <c r="I16" s="166">
        <v>26.764470000000003</v>
      </c>
      <c r="J16" s="166">
        <v>923.64185999999995</v>
      </c>
      <c r="K16" s="160" t="s">
        <v>57</v>
      </c>
    </row>
    <row r="17" spans="1:11" ht="14" x14ac:dyDescent="0.3">
      <c r="A17" s="160"/>
      <c r="B17" s="160"/>
      <c r="C17" s="160"/>
      <c r="D17" s="160"/>
      <c r="E17" s="258" t="s">
        <v>61</v>
      </c>
      <c r="F17" s="258"/>
      <c r="G17" s="258"/>
      <c r="H17" s="258"/>
      <c r="I17" s="166">
        <v>2099.8078172199998</v>
      </c>
      <c r="J17" s="166"/>
      <c r="K17" s="160" t="s">
        <v>62</v>
      </c>
    </row>
    <row r="18" spans="1:11" ht="14" x14ac:dyDescent="0.3">
      <c r="A18" s="160"/>
      <c r="B18" s="160"/>
      <c r="C18" s="160"/>
      <c r="D18" s="160"/>
      <c r="E18" s="160"/>
      <c r="F18" s="165"/>
      <c r="G18" s="165"/>
      <c r="H18" s="165"/>
      <c r="I18" s="166"/>
      <c r="J18" s="166"/>
      <c r="K18" s="160"/>
    </row>
    <row r="19" spans="1:11" ht="14" x14ac:dyDescent="0.3">
      <c r="A19" s="160" t="s">
        <v>426</v>
      </c>
      <c r="B19" s="160"/>
      <c r="C19" s="160"/>
      <c r="D19" s="160"/>
      <c r="E19" s="160"/>
      <c r="F19" s="165"/>
      <c r="G19" s="165"/>
      <c r="H19" s="165"/>
      <c r="I19" s="166"/>
      <c r="J19" s="166"/>
      <c r="K19" s="160"/>
    </row>
    <row r="20" spans="1:11" ht="14.15" customHeight="1" x14ac:dyDescent="0.3">
      <c r="A20" s="259" t="s">
        <v>640</v>
      </c>
      <c r="B20" s="259"/>
      <c r="C20" s="259"/>
      <c r="D20" s="259"/>
      <c r="E20" s="259"/>
      <c r="F20" s="259"/>
      <c r="G20" s="259"/>
      <c r="H20" s="259"/>
      <c r="I20" s="259"/>
      <c r="J20" s="259"/>
      <c r="K20" s="259"/>
    </row>
    <row r="21" spans="1:11" ht="98" x14ac:dyDescent="0.25">
      <c r="A21" s="167" t="s">
        <v>1</v>
      </c>
      <c r="B21" s="167" t="s">
        <v>63</v>
      </c>
      <c r="C21" s="167" t="s">
        <v>64</v>
      </c>
      <c r="D21" s="167" t="s">
        <v>65</v>
      </c>
      <c r="E21" s="167" t="s">
        <v>66</v>
      </c>
      <c r="F21" s="167" t="s">
        <v>67</v>
      </c>
      <c r="G21" s="168" t="s">
        <v>68</v>
      </c>
      <c r="H21" s="168" t="s">
        <v>69</v>
      </c>
      <c r="I21" s="167" t="s">
        <v>70</v>
      </c>
      <c r="J21" s="167" t="s">
        <v>71</v>
      </c>
      <c r="K21" s="167" t="s">
        <v>72</v>
      </c>
    </row>
    <row r="22" spans="1:11" ht="14" x14ac:dyDescent="0.25">
      <c r="A22" s="167">
        <v>1</v>
      </c>
      <c r="B22" s="167">
        <v>2</v>
      </c>
      <c r="C22" s="167">
        <v>3</v>
      </c>
      <c r="D22" s="167">
        <v>4</v>
      </c>
      <c r="E22" s="167">
        <v>5</v>
      </c>
      <c r="F22" s="167">
        <v>6</v>
      </c>
      <c r="G22" s="167">
        <v>7</v>
      </c>
      <c r="H22" s="167">
        <v>8</v>
      </c>
      <c r="I22" s="167">
        <v>9</v>
      </c>
      <c r="J22" s="167">
        <v>10</v>
      </c>
      <c r="K22" s="167">
        <v>11</v>
      </c>
    </row>
    <row r="24" spans="1:11" ht="16.5" customHeight="1" x14ac:dyDescent="0.35">
      <c r="A24" s="255" t="s">
        <v>442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</row>
    <row r="25" spans="1:11" ht="79" x14ac:dyDescent="0.35">
      <c r="A25" s="170">
        <v>1</v>
      </c>
      <c r="B25" s="170" t="s">
        <v>443</v>
      </c>
      <c r="C25" s="170" t="s">
        <v>444</v>
      </c>
      <c r="D25" s="171" t="s">
        <v>133</v>
      </c>
      <c r="E25" s="169">
        <v>8</v>
      </c>
      <c r="F25" s="173"/>
      <c r="G25" s="172"/>
      <c r="H25" s="169"/>
      <c r="I25" s="173"/>
      <c r="J25" s="169"/>
      <c r="K25" s="173"/>
    </row>
    <row r="26" spans="1:11" ht="14.5" x14ac:dyDescent="0.35">
      <c r="A26" s="170"/>
      <c r="B26" s="170"/>
      <c r="C26" s="170" t="s">
        <v>73</v>
      </c>
      <c r="D26" s="171"/>
      <c r="E26" s="169"/>
      <c r="F26" s="173">
        <v>25.98</v>
      </c>
      <c r="G26" s="172" t="s">
        <v>257</v>
      </c>
      <c r="H26" s="169">
        <v>1</v>
      </c>
      <c r="I26" s="173">
        <v>62.35</v>
      </c>
      <c r="J26" s="169">
        <v>34.51</v>
      </c>
      <c r="K26" s="173">
        <v>2151.6999999999998</v>
      </c>
    </row>
    <row r="27" spans="1:11" ht="14.5" x14ac:dyDescent="0.35">
      <c r="A27" s="170"/>
      <c r="B27" s="170"/>
      <c r="C27" s="170" t="s">
        <v>74</v>
      </c>
      <c r="D27" s="171"/>
      <c r="E27" s="169"/>
      <c r="F27" s="173">
        <v>1.06</v>
      </c>
      <c r="G27" s="172" t="s">
        <v>257</v>
      </c>
      <c r="H27" s="169">
        <v>1</v>
      </c>
      <c r="I27" s="173">
        <v>2.54</v>
      </c>
      <c r="J27" s="169">
        <v>11.94</v>
      </c>
      <c r="K27" s="173">
        <v>30.33</v>
      </c>
    </row>
    <row r="28" spans="1:11" ht="14.5" x14ac:dyDescent="0.35">
      <c r="A28" s="170"/>
      <c r="B28" s="170"/>
      <c r="C28" s="170" t="s">
        <v>75</v>
      </c>
      <c r="D28" s="171"/>
      <c r="E28" s="169"/>
      <c r="F28" s="173">
        <v>0.13</v>
      </c>
      <c r="G28" s="172" t="s">
        <v>257</v>
      </c>
      <c r="H28" s="169">
        <v>1</v>
      </c>
      <c r="I28" s="174">
        <v>0.31</v>
      </c>
      <c r="J28" s="169">
        <v>34.51</v>
      </c>
      <c r="K28" s="174">
        <v>10.7</v>
      </c>
    </row>
    <row r="29" spans="1:11" ht="28" x14ac:dyDescent="0.35">
      <c r="A29" s="170" t="s">
        <v>78</v>
      </c>
      <c r="B29" s="170" t="s">
        <v>195</v>
      </c>
      <c r="C29" s="170" t="s">
        <v>196</v>
      </c>
      <c r="D29" s="171" t="s">
        <v>91</v>
      </c>
      <c r="E29" s="169">
        <v>4.8000000000000001E-2</v>
      </c>
      <c r="F29" s="173">
        <v>0</v>
      </c>
      <c r="G29" s="175" t="s">
        <v>77</v>
      </c>
      <c r="H29" s="169">
        <v>1</v>
      </c>
      <c r="I29" s="173">
        <v>0</v>
      </c>
      <c r="J29" s="169">
        <v>9.74</v>
      </c>
      <c r="K29" s="173">
        <v>0</v>
      </c>
    </row>
    <row r="30" spans="1:11" ht="14.5" x14ac:dyDescent="0.35">
      <c r="A30" s="170"/>
      <c r="B30" s="170"/>
      <c r="C30" s="170" t="s">
        <v>79</v>
      </c>
      <c r="D30" s="171" t="s">
        <v>80</v>
      </c>
      <c r="E30" s="169">
        <v>112</v>
      </c>
      <c r="F30" s="173"/>
      <c r="G30" s="172"/>
      <c r="H30" s="169"/>
      <c r="I30" s="173">
        <v>69.83</v>
      </c>
      <c r="J30" s="169">
        <v>92</v>
      </c>
      <c r="K30" s="173">
        <v>1979.56</v>
      </c>
    </row>
    <row r="31" spans="1:11" ht="14.5" x14ac:dyDescent="0.35">
      <c r="A31" s="170"/>
      <c r="B31" s="170"/>
      <c r="C31" s="170" t="s">
        <v>81</v>
      </c>
      <c r="D31" s="171" t="s">
        <v>80</v>
      </c>
      <c r="E31" s="169">
        <v>70</v>
      </c>
      <c r="F31" s="173"/>
      <c r="G31" s="172"/>
      <c r="H31" s="169"/>
      <c r="I31" s="173">
        <v>43.65</v>
      </c>
      <c r="J31" s="169">
        <v>43</v>
      </c>
      <c r="K31" s="173">
        <v>925.23</v>
      </c>
    </row>
    <row r="32" spans="1:11" ht="14.5" x14ac:dyDescent="0.35">
      <c r="A32" s="170"/>
      <c r="B32" s="170"/>
      <c r="C32" s="170" t="s">
        <v>82</v>
      </c>
      <c r="D32" s="171" t="s">
        <v>80</v>
      </c>
      <c r="E32" s="169">
        <v>175</v>
      </c>
      <c r="F32" s="173"/>
      <c r="G32" s="172"/>
      <c r="H32" s="169"/>
      <c r="I32" s="173">
        <v>0.54</v>
      </c>
      <c r="J32" s="169">
        <v>160</v>
      </c>
      <c r="K32" s="173">
        <v>17.12</v>
      </c>
    </row>
    <row r="33" spans="1:11" ht="14.5" x14ac:dyDescent="0.35">
      <c r="A33" s="176"/>
      <c r="B33" s="176"/>
      <c r="C33" s="176" t="s">
        <v>83</v>
      </c>
      <c r="D33" s="177" t="s">
        <v>84</v>
      </c>
      <c r="E33" s="178">
        <v>2</v>
      </c>
      <c r="F33" s="179"/>
      <c r="G33" s="180" t="s">
        <v>257</v>
      </c>
      <c r="H33" s="178">
        <v>1</v>
      </c>
      <c r="I33" s="179">
        <v>4.8</v>
      </c>
      <c r="J33" s="178"/>
      <c r="K33" s="179"/>
    </row>
    <row r="34" spans="1:11" ht="14" x14ac:dyDescent="0.3">
      <c r="A34" s="159"/>
      <c r="B34" s="159"/>
      <c r="C34" s="164" t="s">
        <v>85</v>
      </c>
      <c r="D34" s="159"/>
      <c r="E34" s="159"/>
      <c r="F34" s="159"/>
      <c r="G34" s="159"/>
      <c r="H34" s="254">
        <v>178.91</v>
      </c>
      <c r="I34" s="254"/>
      <c r="J34" s="254">
        <v>5103.9399999999996</v>
      </c>
      <c r="K34" s="254"/>
    </row>
    <row r="35" spans="1:11" ht="14" x14ac:dyDescent="0.3">
      <c r="A35" s="159"/>
      <c r="B35" s="159"/>
      <c r="C35" s="164" t="s">
        <v>86</v>
      </c>
      <c r="D35" s="159"/>
      <c r="E35" s="159"/>
      <c r="F35" s="159"/>
      <c r="G35" s="159"/>
      <c r="H35" s="253">
        <v>0</v>
      </c>
      <c r="I35" s="253"/>
      <c r="J35" s="253">
        <v>0</v>
      </c>
      <c r="K35" s="253"/>
    </row>
    <row r="36" spans="1:11" ht="14" x14ac:dyDescent="0.3">
      <c r="A36" s="159"/>
      <c r="B36" s="159"/>
      <c r="C36" s="164" t="s">
        <v>87</v>
      </c>
      <c r="D36" s="159"/>
      <c r="E36" s="159"/>
      <c r="F36" s="159"/>
      <c r="G36" s="159"/>
      <c r="H36" s="253">
        <v>178.91</v>
      </c>
      <c r="I36" s="253"/>
      <c r="J36" s="253">
        <v>5103.9399999999996</v>
      </c>
      <c r="K36" s="253"/>
    </row>
    <row r="38" spans="1:11" ht="79" x14ac:dyDescent="0.35">
      <c r="A38" s="170">
        <v>2</v>
      </c>
      <c r="B38" s="170" t="s">
        <v>445</v>
      </c>
      <c r="C38" s="170" t="s">
        <v>446</v>
      </c>
      <c r="D38" s="171" t="s">
        <v>136</v>
      </c>
      <c r="E38" s="169">
        <v>2.2970000000000002</v>
      </c>
      <c r="F38" s="173"/>
      <c r="G38" s="172"/>
      <c r="H38" s="169"/>
      <c r="I38" s="173"/>
      <c r="J38" s="169"/>
      <c r="K38" s="173"/>
    </row>
    <row r="39" spans="1:11" x14ac:dyDescent="0.25">
      <c r="A39" s="159"/>
      <c r="B39" s="159"/>
      <c r="C39" s="181" t="s">
        <v>447</v>
      </c>
      <c r="D39" s="159"/>
      <c r="E39" s="159"/>
      <c r="F39" s="159"/>
      <c r="G39" s="159"/>
      <c r="H39" s="159"/>
      <c r="I39" s="159"/>
      <c r="J39" s="159"/>
      <c r="K39" s="159"/>
    </row>
    <row r="40" spans="1:11" ht="14.5" x14ac:dyDescent="0.35">
      <c r="A40" s="170"/>
      <c r="B40" s="170"/>
      <c r="C40" s="170" t="s">
        <v>73</v>
      </c>
      <c r="D40" s="171"/>
      <c r="E40" s="169"/>
      <c r="F40" s="173">
        <v>405.5</v>
      </c>
      <c r="G40" s="172" t="s">
        <v>257</v>
      </c>
      <c r="H40" s="169">
        <v>1</v>
      </c>
      <c r="I40" s="173">
        <v>279.43</v>
      </c>
      <c r="J40" s="169">
        <v>34.51</v>
      </c>
      <c r="K40" s="173">
        <v>9643.1299999999992</v>
      </c>
    </row>
    <row r="41" spans="1:11" ht="14.5" x14ac:dyDescent="0.35">
      <c r="A41" s="170"/>
      <c r="B41" s="170"/>
      <c r="C41" s="170" t="s">
        <v>74</v>
      </c>
      <c r="D41" s="171"/>
      <c r="E41" s="169"/>
      <c r="F41" s="173">
        <v>24.51</v>
      </c>
      <c r="G41" s="172" t="s">
        <v>257</v>
      </c>
      <c r="H41" s="169">
        <v>1</v>
      </c>
      <c r="I41" s="173">
        <v>16.89</v>
      </c>
      <c r="J41" s="169">
        <v>13.08</v>
      </c>
      <c r="K41" s="173">
        <v>220.92</v>
      </c>
    </row>
    <row r="42" spans="1:11" ht="14.5" x14ac:dyDescent="0.35">
      <c r="A42" s="170"/>
      <c r="B42" s="170"/>
      <c r="C42" s="170" t="s">
        <v>75</v>
      </c>
      <c r="D42" s="171"/>
      <c r="E42" s="169"/>
      <c r="F42" s="173">
        <v>3.66</v>
      </c>
      <c r="G42" s="172" t="s">
        <v>257</v>
      </c>
      <c r="H42" s="169">
        <v>1</v>
      </c>
      <c r="I42" s="174">
        <v>2.52</v>
      </c>
      <c r="J42" s="169">
        <v>34.51</v>
      </c>
      <c r="K42" s="174">
        <v>86.97</v>
      </c>
    </row>
    <row r="43" spans="1:11" ht="28" x14ac:dyDescent="0.35">
      <c r="A43" s="170" t="s">
        <v>89</v>
      </c>
      <c r="B43" s="170" t="s">
        <v>195</v>
      </c>
      <c r="C43" s="170" t="s">
        <v>196</v>
      </c>
      <c r="D43" s="171" t="s">
        <v>91</v>
      </c>
      <c r="E43" s="169">
        <v>4.5940000000000009E-2</v>
      </c>
      <c r="F43" s="173">
        <v>0</v>
      </c>
      <c r="G43" s="175" t="s">
        <v>77</v>
      </c>
      <c r="H43" s="169">
        <v>1</v>
      </c>
      <c r="I43" s="173">
        <v>0</v>
      </c>
      <c r="J43" s="169">
        <v>9.74</v>
      </c>
      <c r="K43" s="173">
        <v>0</v>
      </c>
    </row>
    <row r="44" spans="1:11" ht="14.5" x14ac:dyDescent="0.35">
      <c r="A44" s="170"/>
      <c r="B44" s="170"/>
      <c r="C44" s="170" t="s">
        <v>79</v>
      </c>
      <c r="D44" s="171" t="s">
        <v>80</v>
      </c>
      <c r="E44" s="169">
        <v>112</v>
      </c>
      <c r="F44" s="173"/>
      <c r="G44" s="172"/>
      <c r="H44" s="169"/>
      <c r="I44" s="173">
        <v>312.95999999999998</v>
      </c>
      <c r="J44" s="169">
        <v>92</v>
      </c>
      <c r="K44" s="173">
        <v>8871.68</v>
      </c>
    </row>
    <row r="45" spans="1:11" ht="14.5" x14ac:dyDescent="0.35">
      <c r="A45" s="170"/>
      <c r="B45" s="170"/>
      <c r="C45" s="170" t="s">
        <v>81</v>
      </c>
      <c r="D45" s="171" t="s">
        <v>80</v>
      </c>
      <c r="E45" s="169">
        <v>70</v>
      </c>
      <c r="F45" s="173"/>
      <c r="G45" s="172"/>
      <c r="H45" s="169"/>
      <c r="I45" s="173">
        <v>195.6</v>
      </c>
      <c r="J45" s="169">
        <v>43</v>
      </c>
      <c r="K45" s="173">
        <v>4146.55</v>
      </c>
    </row>
    <row r="46" spans="1:11" ht="14.5" x14ac:dyDescent="0.35">
      <c r="A46" s="170"/>
      <c r="B46" s="170"/>
      <c r="C46" s="170" t="s">
        <v>82</v>
      </c>
      <c r="D46" s="171" t="s">
        <v>80</v>
      </c>
      <c r="E46" s="169">
        <v>175</v>
      </c>
      <c r="F46" s="173"/>
      <c r="G46" s="172"/>
      <c r="H46" s="169"/>
      <c r="I46" s="173">
        <v>4.41</v>
      </c>
      <c r="J46" s="169">
        <v>160</v>
      </c>
      <c r="K46" s="173">
        <v>139.15</v>
      </c>
    </row>
    <row r="47" spans="1:11" ht="14.5" x14ac:dyDescent="0.35">
      <c r="A47" s="176"/>
      <c r="B47" s="176"/>
      <c r="C47" s="176" t="s">
        <v>83</v>
      </c>
      <c r="D47" s="177" t="s">
        <v>84</v>
      </c>
      <c r="E47" s="178">
        <v>33.79</v>
      </c>
      <c r="F47" s="179"/>
      <c r="G47" s="180" t="s">
        <v>257</v>
      </c>
      <c r="H47" s="178">
        <v>1</v>
      </c>
      <c r="I47" s="179">
        <v>23.284689</v>
      </c>
      <c r="J47" s="178"/>
      <c r="K47" s="179"/>
    </row>
    <row r="48" spans="1:11" ht="14" x14ac:dyDescent="0.3">
      <c r="A48" s="159"/>
      <c r="B48" s="159"/>
      <c r="C48" s="164" t="s">
        <v>85</v>
      </c>
      <c r="D48" s="159"/>
      <c r="E48" s="159"/>
      <c r="F48" s="159"/>
      <c r="G48" s="159"/>
      <c r="H48" s="254">
        <v>809.29</v>
      </c>
      <c r="I48" s="254"/>
      <c r="J48" s="254">
        <v>23021.43</v>
      </c>
      <c r="K48" s="254"/>
    </row>
    <row r="49" spans="1:11" ht="14" x14ac:dyDescent="0.3">
      <c r="A49" s="159"/>
      <c r="B49" s="159"/>
      <c r="C49" s="164" t="s">
        <v>86</v>
      </c>
      <c r="D49" s="159"/>
      <c r="E49" s="159"/>
      <c r="F49" s="159"/>
      <c r="G49" s="159"/>
      <c r="H49" s="253">
        <v>0</v>
      </c>
      <c r="I49" s="253"/>
      <c r="J49" s="253">
        <v>0</v>
      </c>
      <c r="K49" s="253"/>
    </row>
    <row r="50" spans="1:11" ht="14" x14ac:dyDescent="0.3">
      <c r="A50" s="159"/>
      <c r="B50" s="159"/>
      <c r="C50" s="164" t="s">
        <v>87</v>
      </c>
      <c r="D50" s="159"/>
      <c r="E50" s="159"/>
      <c r="F50" s="159"/>
      <c r="G50" s="159"/>
      <c r="H50" s="253">
        <v>809.29</v>
      </c>
      <c r="I50" s="253"/>
      <c r="J50" s="253">
        <v>23021.43</v>
      </c>
      <c r="K50" s="253"/>
    </row>
    <row r="52" spans="1:11" ht="28" x14ac:dyDescent="0.35">
      <c r="A52" s="170">
        <v>3</v>
      </c>
      <c r="B52" s="170" t="s">
        <v>448</v>
      </c>
      <c r="C52" s="170" t="s">
        <v>449</v>
      </c>
      <c r="D52" s="171" t="s">
        <v>136</v>
      </c>
      <c r="E52" s="169">
        <v>26.18</v>
      </c>
      <c r="F52" s="173"/>
      <c r="G52" s="172"/>
      <c r="H52" s="169"/>
      <c r="I52" s="173"/>
      <c r="J52" s="169"/>
      <c r="K52" s="173"/>
    </row>
    <row r="53" spans="1:11" x14ac:dyDescent="0.25">
      <c r="A53" s="159"/>
      <c r="B53" s="159"/>
      <c r="C53" s="181" t="s">
        <v>450</v>
      </c>
      <c r="D53" s="159"/>
      <c r="E53" s="159"/>
      <c r="F53" s="159"/>
      <c r="G53" s="159"/>
      <c r="H53" s="159"/>
      <c r="I53" s="159"/>
      <c r="J53" s="159"/>
      <c r="K53" s="159"/>
    </row>
    <row r="54" spans="1:11" ht="14.5" x14ac:dyDescent="0.35">
      <c r="A54" s="170"/>
      <c r="B54" s="170"/>
      <c r="C54" s="170" t="s">
        <v>73</v>
      </c>
      <c r="D54" s="171"/>
      <c r="E54" s="169"/>
      <c r="F54" s="173">
        <v>24.07</v>
      </c>
      <c r="G54" s="172" t="s">
        <v>77</v>
      </c>
      <c r="H54" s="169">
        <v>1</v>
      </c>
      <c r="I54" s="173">
        <v>630.15</v>
      </c>
      <c r="J54" s="169">
        <v>34.51</v>
      </c>
      <c r="K54" s="173">
        <v>21746.48</v>
      </c>
    </row>
    <row r="55" spans="1:11" ht="28" x14ac:dyDescent="0.35">
      <c r="A55" s="170" t="s">
        <v>92</v>
      </c>
      <c r="B55" s="170" t="s">
        <v>195</v>
      </c>
      <c r="C55" s="170" t="s">
        <v>196</v>
      </c>
      <c r="D55" s="171" t="s">
        <v>91</v>
      </c>
      <c r="E55" s="169">
        <v>0.18326000000000001</v>
      </c>
      <c r="F55" s="173">
        <v>0</v>
      </c>
      <c r="G55" s="175" t="s">
        <v>77</v>
      </c>
      <c r="H55" s="169">
        <v>1</v>
      </c>
      <c r="I55" s="173">
        <v>0</v>
      </c>
      <c r="J55" s="169">
        <v>9.74</v>
      </c>
      <c r="K55" s="173">
        <v>0</v>
      </c>
    </row>
    <row r="56" spans="1:11" ht="14.5" x14ac:dyDescent="0.35">
      <c r="A56" s="170"/>
      <c r="B56" s="170"/>
      <c r="C56" s="170" t="s">
        <v>79</v>
      </c>
      <c r="D56" s="171" t="s">
        <v>80</v>
      </c>
      <c r="E56" s="169">
        <v>80</v>
      </c>
      <c r="F56" s="173"/>
      <c r="G56" s="172"/>
      <c r="H56" s="169"/>
      <c r="I56" s="173">
        <v>504.12</v>
      </c>
      <c r="J56" s="169">
        <v>70</v>
      </c>
      <c r="K56" s="173">
        <v>15222.54</v>
      </c>
    </row>
    <row r="57" spans="1:11" ht="14.5" x14ac:dyDescent="0.35">
      <c r="A57" s="170"/>
      <c r="B57" s="170"/>
      <c r="C57" s="170" t="s">
        <v>81</v>
      </c>
      <c r="D57" s="171" t="s">
        <v>80</v>
      </c>
      <c r="E57" s="169">
        <v>55</v>
      </c>
      <c r="F57" s="173"/>
      <c r="G57" s="172"/>
      <c r="H57" s="169"/>
      <c r="I57" s="173">
        <v>346.58</v>
      </c>
      <c r="J57" s="169">
        <v>41</v>
      </c>
      <c r="K57" s="173">
        <v>8916.06</v>
      </c>
    </row>
    <row r="58" spans="1:11" ht="14.5" x14ac:dyDescent="0.35">
      <c r="A58" s="176"/>
      <c r="B58" s="176"/>
      <c r="C58" s="176" t="s">
        <v>83</v>
      </c>
      <c r="D58" s="177" t="s">
        <v>84</v>
      </c>
      <c r="E58" s="178">
        <v>2.25</v>
      </c>
      <c r="F58" s="179"/>
      <c r="G58" s="180" t="s">
        <v>77</v>
      </c>
      <c r="H58" s="178">
        <v>1</v>
      </c>
      <c r="I58" s="179">
        <v>58.905000000000001</v>
      </c>
      <c r="J58" s="178"/>
      <c r="K58" s="179"/>
    </row>
    <row r="59" spans="1:11" ht="14" x14ac:dyDescent="0.3">
      <c r="A59" s="159"/>
      <c r="B59" s="159"/>
      <c r="C59" s="164" t="s">
        <v>85</v>
      </c>
      <c r="D59" s="159"/>
      <c r="E59" s="159"/>
      <c r="F59" s="159"/>
      <c r="G59" s="159"/>
      <c r="H59" s="254">
        <v>1480.85</v>
      </c>
      <c r="I59" s="254"/>
      <c r="J59" s="254">
        <v>45885.08</v>
      </c>
      <c r="K59" s="254"/>
    </row>
    <row r="60" spans="1:11" ht="14" x14ac:dyDescent="0.3">
      <c r="A60" s="159"/>
      <c r="B60" s="159"/>
      <c r="C60" s="164" t="s">
        <v>86</v>
      </c>
      <c r="D60" s="159"/>
      <c r="E60" s="159"/>
      <c r="F60" s="159"/>
      <c r="G60" s="159"/>
      <c r="H60" s="253">
        <v>0</v>
      </c>
      <c r="I60" s="253"/>
      <c r="J60" s="253">
        <v>0</v>
      </c>
      <c r="K60" s="253"/>
    </row>
    <row r="61" spans="1:11" ht="14" x14ac:dyDescent="0.3">
      <c r="A61" s="159"/>
      <c r="B61" s="159"/>
      <c r="C61" s="164" t="s">
        <v>87</v>
      </c>
      <c r="D61" s="159"/>
      <c r="E61" s="159"/>
      <c r="F61" s="159"/>
      <c r="G61" s="159"/>
      <c r="H61" s="253">
        <v>1480.85</v>
      </c>
      <c r="I61" s="253"/>
      <c r="J61" s="253">
        <v>45885.08</v>
      </c>
      <c r="K61" s="253"/>
    </row>
    <row r="63" spans="1:11" ht="28" x14ac:dyDescent="0.35">
      <c r="A63" s="170">
        <v>4</v>
      </c>
      <c r="B63" s="170" t="s">
        <v>451</v>
      </c>
      <c r="C63" s="170" t="s">
        <v>452</v>
      </c>
      <c r="D63" s="171" t="s">
        <v>136</v>
      </c>
      <c r="E63" s="169">
        <v>27.33</v>
      </c>
      <c r="F63" s="173"/>
      <c r="G63" s="172"/>
      <c r="H63" s="169"/>
      <c r="I63" s="173"/>
      <c r="J63" s="169"/>
      <c r="K63" s="173"/>
    </row>
    <row r="64" spans="1:11" x14ac:dyDescent="0.25">
      <c r="A64" s="159"/>
      <c r="B64" s="159"/>
      <c r="C64" s="181" t="s">
        <v>453</v>
      </c>
      <c r="D64" s="159"/>
      <c r="E64" s="159"/>
      <c r="F64" s="159"/>
      <c r="G64" s="159"/>
      <c r="H64" s="159"/>
      <c r="I64" s="159"/>
      <c r="J64" s="159"/>
      <c r="K64" s="159"/>
    </row>
    <row r="65" spans="1:11" ht="14.5" x14ac:dyDescent="0.35">
      <c r="A65" s="170"/>
      <c r="B65" s="170"/>
      <c r="C65" s="170" t="s">
        <v>73</v>
      </c>
      <c r="D65" s="171"/>
      <c r="E65" s="169"/>
      <c r="F65" s="173">
        <v>31.56</v>
      </c>
      <c r="G65" s="172" t="s">
        <v>77</v>
      </c>
      <c r="H65" s="169">
        <v>1</v>
      </c>
      <c r="I65" s="173">
        <v>862.53</v>
      </c>
      <c r="J65" s="169">
        <v>34.51</v>
      </c>
      <c r="K65" s="173">
        <v>29765.91</v>
      </c>
    </row>
    <row r="66" spans="1:11" ht="28" x14ac:dyDescent="0.35">
      <c r="A66" s="170" t="s">
        <v>97</v>
      </c>
      <c r="B66" s="170" t="s">
        <v>195</v>
      </c>
      <c r="C66" s="170" t="s">
        <v>196</v>
      </c>
      <c r="D66" s="171" t="s">
        <v>91</v>
      </c>
      <c r="E66" s="169">
        <v>0.46461000000000002</v>
      </c>
      <c r="F66" s="173">
        <v>0</v>
      </c>
      <c r="G66" s="175" t="s">
        <v>77</v>
      </c>
      <c r="H66" s="169">
        <v>1</v>
      </c>
      <c r="I66" s="173">
        <v>0</v>
      </c>
      <c r="J66" s="169">
        <v>9.74</v>
      </c>
      <c r="K66" s="173">
        <v>0</v>
      </c>
    </row>
    <row r="67" spans="1:11" ht="14.5" x14ac:dyDescent="0.35">
      <c r="A67" s="170"/>
      <c r="B67" s="170"/>
      <c r="C67" s="170" t="s">
        <v>79</v>
      </c>
      <c r="D67" s="171" t="s">
        <v>80</v>
      </c>
      <c r="E67" s="169">
        <v>80</v>
      </c>
      <c r="F67" s="173"/>
      <c r="G67" s="172"/>
      <c r="H67" s="169"/>
      <c r="I67" s="173">
        <v>690.02</v>
      </c>
      <c r="J67" s="169">
        <v>70</v>
      </c>
      <c r="K67" s="173">
        <v>20836.14</v>
      </c>
    </row>
    <row r="68" spans="1:11" ht="14.5" x14ac:dyDescent="0.35">
      <c r="A68" s="170"/>
      <c r="B68" s="170"/>
      <c r="C68" s="170" t="s">
        <v>81</v>
      </c>
      <c r="D68" s="171" t="s">
        <v>80</v>
      </c>
      <c r="E68" s="169">
        <v>55</v>
      </c>
      <c r="F68" s="173"/>
      <c r="G68" s="172"/>
      <c r="H68" s="169"/>
      <c r="I68" s="173">
        <v>474.39</v>
      </c>
      <c r="J68" s="169">
        <v>41</v>
      </c>
      <c r="K68" s="173">
        <v>12204.02</v>
      </c>
    </row>
    <row r="69" spans="1:11" ht="14.5" x14ac:dyDescent="0.35">
      <c r="A69" s="176"/>
      <c r="B69" s="176"/>
      <c r="C69" s="176" t="s">
        <v>83</v>
      </c>
      <c r="D69" s="177" t="s">
        <v>84</v>
      </c>
      <c r="E69" s="178">
        <v>2.95</v>
      </c>
      <c r="F69" s="179"/>
      <c r="G69" s="180" t="s">
        <v>77</v>
      </c>
      <c r="H69" s="178">
        <v>1</v>
      </c>
      <c r="I69" s="179">
        <v>80.623499999999993</v>
      </c>
      <c r="J69" s="178"/>
      <c r="K69" s="179"/>
    </row>
    <row r="70" spans="1:11" ht="14" x14ac:dyDescent="0.3">
      <c r="A70" s="159"/>
      <c r="B70" s="159"/>
      <c r="C70" s="164" t="s">
        <v>85</v>
      </c>
      <c r="D70" s="159"/>
      <c r="E70" s="159"/>
      <c r="F70" s="159"/>
      <c r="G70" s="159"/>
      <c r="H70" s="254">
        <v>2026.94</v>
      </c>
      <c r="I70" s="254"/>
      <c r="J70" s="254">
        <v>62806.070000000007</v>
      </c>
      <c r="K70" s="254"/>
    </row>
    <row r="71" spans="1:11" ht="14" x14ac:dyDescent="0.3">
      <c r="A71" s="159"/>
      <c r="B71" s="159"/>
      <c r="C71" s="164" t="s">
        <v>86</v>
      </c>
      <c r="D71" s="159"/>
      <c r="E71" s="159"/>
      <c r="F71" s="159"/>
      <c r="G71" s="159"/>
      <c r="H71" s="253">
        <v>0</v>
      </c>
      <c r="I71" s="253"/>
      <c r="J71" s="253">
        <v>0</v>
      </c>
      <c r="K71" s="253"/>
    </row>
    <row r="72" spans="1:11" ht="14" x14ac:dyDescent="0.3">
      <c r="A72" s="159"/>
      <c r="B72" s="159"/>
      <c r="C72" s="164" t="s">
        <v>87</v>
      </c>
      <c r="D72" s="159"/>
      <c r="E72" s="159"/>
      <c r="F72" s="159"/>
      <c r="G72" s="159"/>
      <c r="H72" s="253">
        <v>2026.94</v>
      </c>
      <c r="I72" s="253"/>
      <c r="J72" s="253">
        <v>62806.070000000007</v>
      </c>
      <c r="K72" s="253"/>
    </row>
    <row r="74" spans="1:11" ht="28" x14ac:dyDescent="0.35">
      <c r="A74" s="170">
        <v>5</v>
      </c>
      <c r="B74" s="170" t="s">
        <v>454</v>
      </c>
      <c r="C74" s="170" t="s">
        <v>455</v>
      </c>
      <c r="D74" s="171" t="s">
        <v>104</v>
      </c>
      <c r="E74" s="169">
        <v>3.46</v>
      </c>
      <c r="F74" s="173"/>
      <c r="G74" s="172"/>
      <c r="H74" s="169"/>
      <c r="I74" s="173"/>
      <c r="J74" s="169"/>
      <c r="K74" s="173"/>
    </row>
    <row r="75" spans="1:11" x14ac:dyDescent="0.25">
      <c r="A75" s="159"/>
      <c r="B75" s="159"/>
      <c r="C75" s="181" t="s">
        <v>456</v>
      </c>
      <c r="D75" s="159"/>
      <c r="E75" s="159"/>
      <c r="F75" s="159"/>
      <c r="G75" s="159"/>
      <c r="H75" s="159"/>
      <c r="I75" s="159"/>
      <c r="J75" s="159"/>
      <c r="K75" s="159"/>
    </row>
    <row r="76" spans="1:11" ht="14.5" x14ac:dyDescent="0.35">
      <c r="A76" s="170"/>
      <c r="B76" s="170"/>
      <c r="C76" s="170" t="s">
        <v>73</v>
      </c>
      <c r="D76" s="171"/>
      <c r="E76" s="169"/>
      <c r="F76" s="173">
        <v>59.68</v>
      </c>
      <c r="G76" s="172" t="s">
        <v>77</v>
      </c>
      <c r="H76" s="169">
        <v>1</v>
      </c>
      <c r="I76" s="173">
        <v>206.49</v>
      </c>
      <c r="J76" s="169">
        <v>34.51</v>
      </c>
      <c r="K76" s="173">
        <v>7125.97</v>
      </c>
    </row>
    <row r="77" spans="1:11" ht="28" x14ac:dyDescent="0.35">
      <c r="A77" s="170" t="s">
        <v>98</v>
      </c>
      <c r="B77" s="170" t="s">
        <v>195</v>
      </c>
      <c r="C77" s="170" t="s">
        <v>196</v>
      </c>
      <c r="D77" s="171" t="s">
        <v>91</v>
      </c>
      <c r="E77" s="169">
        <v>6.9199999999999998E-2</v>
      </c>
      <c r="F77" s="173">
        <v>0</v>
      </c>
      <c r="G77" s="175" t="s">
        <v>77</v>
      </c>
      <c r="H77" s="169">
        <v>1</v>
      </c>
      <c r="I77" s="173">
        <v>0</v>
      </c>
      <c r="J77" s="169">
        <v>9.74</v>
      </c>
      <c r="K77" s="173">
        <v>0</v>
      </c>
    </row>
    <row r="78" spans="1:11" ht="14.5" x14ac:dyDescent="0.35">
      <c r="A78" s="170"/>
      <c r="B78" s="170"/>
      <c r="C78" s="170" t="s">
        <v>79</v>
      </c>
      <c r="D78" s="171" t="s">
        <v>80</v>
      </c>
      <c r="E78" s="169">
        <v>80</v>
      </c>
      <c r="F78" s="173"/>
      <c r="G78" s="172"/>
      <c r="H78" s="169"/>
      <c r="I78" s="173">
        <v>165.19</v>
      </c>
      <c r="J78" s="169">
        <v>70</v>
      </c>
      <c r="K78" s="173">
        <v>4988.18</v>
      </c>
    </row>
    <row r="79" spans="1:11" ht="14.5" x14ac:dyDescent="0.35">
      <c r="A79" s="170"/>
      <c r="B79" s="170"/>
      <c r="C79" s="170" t="s">
        <v>81</v>
      </c>
      <c r="D79" s="171" t="s">
        <v>80</v>
      </c>
      <c r="E79" s="169">
        <v>55</v>
      </c>
      <c r="F79" s="173"/>
      <c r="G79" s="172"/>
      <c r="H79" s="169"/>
      <c r="I79" s="173">
        <v>113.57</v>
      </c>
      <c r="J79" s="169">
        <v>41</v>
      </c>
      <c r="K79" s="173">
        <v>2921.65</v>
      </c>
    </row>
    <row r="80" spans="1:11" ht="14.5" x14ac:dyDescent="0.35">
      <c r="A80" s="176"/>
      <c r="B80" s="176"/>
      <c r="C80" s="176" t="s">
        <v>83</v>
      </c>
      <c r="D80" s="177" t="s">
        <v>84</v>
      </c>
      <c r="E80" s="178">
        <v>5.84</v>
      </c>
      <c r="F80" s="179"/>
      <c r="G80" s="180" t="s">
        <v>77</v>
      </c>
      <c r="H80" s="178">
        <v>1</v>
      </c>
      <c r="I80" s="179">
        <v>20.206399999999999</v>
      </c>
      <c r="J80" s="178"/>
      <c r="K80" s="179"/>
    </row>
    <row r="81" spans="1:11" ht="14" x14ac:dyDescent="0.3">
      <c r="A81" s="159"/>
      <c r="B81" s="159"/>
      <c r="C81" s="164" t="s">
        <v>85</v>
      </c>
      <c r="D81" s="159"/>
      <c r="E81" s="159"/>
      <c r="F81" s="159"/>
      <c r="G81" s="159"/>
      <c r="H81" s="254">
        <v>485.25</v>
      </c>
      <c r="I81" s="254"/>
      <c r="J81" s="254">
        <v>15035.800000000001</v>
      </c>
      <c r="K81" s="254"/>
    </row>
    <row r="82" spans="1:11" ht="14" x14ac:dyDescent="0.3">
      <c r="A82" s="159"/>
      <c r="B82" s="159"/>
      <c r="C82" s="164" t="s">
        <v>86</v>
      </c>
      <c r="D82" s="159"/>
      <c r="E82" s="159"/>
      <c r="F82" s="159"/>
      <c r="G82" s="159"/>
      <c r="H82" s="253">
        <v>0</v>
      </c>
      <c r="I82" s="253"/>
      <c r="J82" s="253">
        <v>0</v>
      </c>
      <c r="K82" s="253"/>
    </row>
    <row r="83" spans="1:11" ht="14" x14ac:dyDescent="0.3">
      <c r="A83" s="159"/>
      <c r="B83" s="159"/>
      <c r="C83" s="164" t="s">
        <v>87</v>
      </c>
      <c r="D83" s="159"/>
      <c r="E83" s="159"/>
      <c r="F83" s="159"/>
      <c r="G83" s="159"/>
      <c r="H83" s="253">
        <v>485.25</v>
      </c>
      <c r="I83" s="253"/>
      <c r="J83" s="253">
        <v>15035.800000000001</v>
      </c>
      <c r="K83" s="253"/>
    </row>
    <row r="85" spans="1:11" ht="28" x14ac:dyDescent="0.35">
      <c r="A85" s="170">
        <v>6</v>
      </c>
      <c r="B85" s="170" t="s">
        <v>457</v>
      </c>
      <c r="C85" s="170" t="s">
        <v>458</v>
      </c>
      <c r="D85" s="171" t="s">
        <v>104</v>
      </c>
      <c r="E85" s="169">
        <v>2.64</v>
      </c>
      <c r="F85" s="173"/>
      <c r="G85" s="172"/>
      <c r="H85" s="169"/>
      <c r="I85" s="173"/>
      <c r="J85" s="169"/>
      <c r="K85" s="173"/>
    </row>
    <row r="86" spans="1:11" x14ac:dyDescent="0.25">
      <c r="A86" s="159"/>
      <c r="B86" s="159"/>
      <c r="C86" s="181" t="s">
        <v>459</v>
      </c>
      <c r="D86" s="159"/>
      <c r="E86" s="159"/>
      <c r="F86" s="159"/>
      <c r="G86" s="159"/>
      <c r="H86" s="159"/>
      <c r="I86" s="159"/>
      <c r="J86" s="159"/>
      <c r="K86" s="159"/>
    </row>
    <row r="87" spans="1:11" ht="14.5" x14ac:dyDescent="0.35">
      <c r="A87" s="170"/>
      <c r="B87" s="170"/>
      <c r="C87" s="170" t="s">
        <v>73</v>
      </c>
      <c r="D87" s="171"/>
      <c r="E87" s="169"/>
      <c r="F87" s="173">
        <v>188.2</v>
      </c>
      <c r="G87" s="172" t="s">
        <v>77</v>
      </c>
      <c r="H87" s="169">
        <v>1</v>
      </c>
      <c r="I87" s="173">
        <v>496.85</v>
      </c>
      <c r="J87" s="169">
        <v>34.51</v>
      </c>
      <c r="K87" s="173">
        <v>17146.29</v>
      </c>
    </row>
    <row r="88" spans="1:11" ht="28" x14ac:dyDescent="0.35">
      <c r="A88" s="170" t="s">
        <v>99</v>
      </c>
      <c r="B88" s="170" t="s">
        <v>195</v>
      </c>
      <c r="C88" s="170" t="s">
        <v>196</v>
      </c>
      <c r="D88" s="171" t="s">
        <v>91</v>
      </c>
      <c r="E88" s="169">
        <v>0.89759999999999995</v>
      </c>
      <c r="F88" s="173">
        <v>0</v>
      </c>
      <c r="G88" s="175" t="s">
        <v>77</v>
      </c>
      <c r="H88" s="169">
        <v>1</v>
      </c>
      <c r="I88" s="173">
        <v>0</v>
      </c>
      <c r="J88" s="169">
        <v>9.74</v>
      </c>
      <c r="K88" s="173">
        <v>0</v>
      </c>
    </row>
    <row r="89" spans="1:11" ht="14.5" x14ac:dyDescent="0.35">
      <c r="A89" s="170"/>
      <c r="B89" s="170"/>
      <c r="C89" s="170" t="s">
        <v>79</v>
      </c>
      <c r="D89" s="171" t="s">
        <v>80</v>
      </c>
      <c r="E89" s="169">
        <v>80</v>
      </c>
      <c r="F89" s="173"/>
      <c r="G89" s="172"/>
      <c r="H89" s="169"/>
      <c r="I89" s="173">
        <v>397.48</v>
      </c>
      <c r="J89" s="169">
        <v>70</v>
      </c>
      <c r="K89" s="173">
        <v>12002.4</v>
      </c>
    </row>
    <row r="90" spans="1:11" ht="14.5" x14ac:dyDescent="0.35">
      <c r="A90" s="170"/>
      <c r="B90" s="170"/>
      <c r="C90" s="170" t="s">
        <v>81</v>
      </c>
      <c r="D90" s="171" t="s">
        <v>80</v>
      </c>
      <c r="E90" s="169">
        <v>55</v>
      </c>
      <c r="F90" s="173"/>
      <c r="G90" s="172"/>
      <c r="H90" s="169"/>
      <c r="I90" s="173">
        <v>273.27</v>
      </c>
      <c r="J90" s="169">
        <v>41</v>
      </c>
      <c r="K90" s="173">
        <v>7029.98</v>
      </c>
    </row>
    <row r="91" spans="1:11" ht="14.5" x14ac:dyDescent="0.35">
      <c r="A91" s="176"/>
      <c r="B91" s="176"/>
      <c r="C91" s="176" t="s">
        <v>83</v>
      </c>
      <c r="D91" s="177" t="s">
        <v>84</v>
      </c>
      <c r="E91" s="178">
        <v>17.89</v>
      </c>
      <c r="F91" s="179"/>
      <c r="G91" s="180" t="s">
        <v>77</v>
      </c>
      <c r="H91" s="178">
        <v>1</v>
      </c>
      <c r="I91" s="179">
        <v>47.229600000000005</v>
      </c>
      <c r="J91" s="178"/>
      <c r="K91" s="179"/>
    </row>
    <row r="92" spans="1:11" ht="14" x14ac:dyDescent="0.3">
      <c r="A92" s="159"/>
      <c r="B92" s="159"/>
      <c r="C92" s="164" t="s">
        <v>85</v>
      </c>
      <c r="D92" s="159"/>
      <c r="E92" s="159"/>
      <c r="F92" s="159"/>
      <c r="G92" s="159"/>
      <c r="H92" s="254">
        <v>1167.5999999999999</v>
      </c>
      <c r="I92" s="254"/>
      <c r="J92" s="254">
        <v>36178.67</v>
      </c>
      <c r="K92" s="254"/>
    </row>
    <row r="93" spans="1:11" ht="14" x14ac:dyDescent="0.3">
      <c r="A93" s="159"/>
      <c r="B93" s="159"/>
      <c r="C93" s="164" t="s">
        <v>86</v>
      </c>
      <c r="D93" s="159"/>
      <c r="E93" s="159"/>
      <c r="F93" s="159"/>
      <c r="G93" s="159"/>
      <c r="H93" s="253">
        <v>0</v>
      </c>
      <c r="I93" s="253"/>
      <c r="J93" s="253">
        <v>0</v>
      </c>
      <c r="K93" s="253"/>
    </row>
    <row r="94" spans="1:11" ht="14" x14ac:dyDescent="0.3">
      <c r="A94" s="159"/>
      <c r="B94" s="159"/>
      <c r="C94" s="164" t="s">
        <v>87</v>
      </c>
      <c r="D94" s="159"/>
      <c r="E94" s="159"/>
      <c r="F94" s="159"/>
      <c r="G94" s="159"/>
      <c r="H94" s="253">
        <v>1167.5999999999999</v>
      </c>
      <c r="I94" s="253"/>
      <c r="J94" s="253">
        <v>36178.67</v>
      </c>
      <c r="K94" s="253"/>
    </row>
    <row r="97" spans="1:11" ht="14.15" customHeight="1" x14ac:dyDescent="0.3">
      <c r="A97" s="256" t="s">
        <v>460</v>
      </c>
      <c r="B97" s="256"/>
      <c r="C97" s="256"/>
      <c r="D97" s="256"/>
      <c r="E97" s="256"/>
      <c r="F97" s="256"/>
      <c r="G97" s="256"/>
      <c r="H97" s="253">
        <v>6148.84</v>
      </c>
      <c r="I97" s="257"/>
      <c r="J97" s="253">
        <v>188030.99</v>
      </c>
      <c r="K97" s="257"/>
    </row>
    <row r="99" spans="1:11" ht="16.5" customHeight="1" x14ac:dyDescent="0.35">
      <c r="A99" s="255" t="s">
        <v>237</v>
      </c>
      <c r="B99" s="255"/>
      <c r="C99" s="255"/>
      <c r="D99" s="255"/>
      <c r="E99" s="255"/>
      <c r="F99" s="255"/>
      <c r="G99" s="255"/>
      <c r="H99" s="255"/>
      <c r="I99" s="255"/>
      <c r="J99" s="255"/>
      <c r="K99" s="255"/>
    </row>
    <row r="100" spans="1:11" ht="14.5" x14ac:dyDescent="0.35">
      <c r="A100" s="170">
        <v>7</v>
      </c>
      <c r="B100" s="170" t="s">
        <v>77</v>
      </c>
      <c r="C100" s="170" t="s">
        <v>196</v>
      </c>
      <c r="D100" s="171" t="s">
        <v>77</v>
      </c>
      <c r="E100" s="169">
        <v>1.70861</v>
      </c>
      <c r="F100" s="173"/>
      <c r="G100" s="172"/>
      <c r="H100" s="169"/>
      <c r="I100" s="173"/>
      <c r="J100" s="169"/>
      <c r="K100" s="173"/>
    </row>
    <row r="101" spans="1:11" ht="37.5" x14ac:dyDescent="0.25">
      <c r="A101" s="182"/>
      <c r="B101" s="182"/>
      <c r="C101" s="183" t="s">
        <v>461</v>
      </c>
      <c r="D101" s="182"/>
      <c r="E101" s="182"/>
      <c r="F101" s="182"/>
      <c r="G101" s="182"/>
      <c r="H101" s="182"/>
      <c r="I101" s="182"/>
      <c r="J101" s="182"/>
      <c r="K101" s="182"/>
    </row>
    <row r="102" spans="1:11" ht="14" x14ac:dyDescent="0.3">
      <c r="A102" s="159"/>
      <c r="B102" s="159"/>
      <c r="C102" s="164" t="s">
        <v>85</v>
      </c>
      <c r="D102" s="159"/>
      <c r="E102" s="159"/>
      <c r="F102" s="159"/>
      <c r="G102" s="159"/>
      <c r="H102" s="254">
        <v>0</v>
      </c>
      <c r="I102" s="254"/>
      <c r="J102" s="254">
        <v>0</v>
      </c>
      <c r="K102" s="254"/>
    </row>
    <row r="103" spans="1:11" ht="14" x14ac:dyDescent="0.3">
      <c r="A103" s="159"/>
      <c r="B103" s="159"/>
      <c r="C103" s="164" t="s">
        <v>86</v>
      </c>
      <c r="D103" s="159"/>
      <c r="E103" s="159"/>
      <c r="F103" s="159"/>
      <c r="G103" s="159"/>
      <c r="H103" s="253">
        <v>0</v>
      </c>
      <c r="I103" s="253"/>
      <c r="J103" s="253">
        <v>0</v>
      </c>
      <c r="K103" s="253"/>
    </row>
    <row r="104" spans="1:11" ht="14" x14ac:dyDescent="0.3">
      <c r="A104" s="159"/>
      <c r="B104" s="159"/>
      <c r="C104" s="164" t="s">
        <v>87</v>
      </c>
      <c r="D104" s="159"/>
      <c r="E104" s="159"/>
      <c r="F104" s="159"/>
      <c r="G104" s="159"/>
      <c r="H104" s="253">
        <v>0</v>
      </c>
      <c r="I104" s="253"/>
      <c r="J104" s="253">
        <v>0</v>
      </c>
      <c r="K104" s="253"/>
    </row>
    <row r="106" spans="1:11" ht="42" x14ac:dyDescent="0.35">
      <c r="A106" s="170">
        <v>8</v>
      </c>
      <c r="B106" s="170" t="s">
        <v>240</v>
      </c>
      <c r="C106" s="170" t="s">
        <v>241</v>
      </c>
      <c r="D106" s="171" t="s">
        <v>131</v>
      </c>
      <c r="E106" s="169">
        <v>1.537749</v>
      </c>
      <c r="F106" s="173"/>
      <c r="G106" s="172"/>
      <c r="H106" s="169"/>
      <c r="I106" s="173"/>
      <c r="J106" s="169"/>
      <c r="K106" s="173"/>
    </row>
    <row r="107" spans="1:11" x14ac:dyDescent="0.25">
      <c r="A107" s="159"/>
      <c r="B107" s="159"/>
      <c r="C107" s="181" t="s">
        <v>462</v>
      </c>
      <c r="D107" s="159"/>
      <c r="E107" s="159"/>
      <c r="F107" s="159"/>
      <c r="G107" s="159"/>
      <c r="H107" s="159"/>
      <c r="I107" s="159"/>
      <c r="J107" s="159"/>
      <c r="K107" s="159"/>
    </row>
    <row r="108" spans="1:11" ht="14.5" x14ac:dyDescent="0.35">
      <c r="A108" s="170"/>
      <c r="B108" s="170"/>
      <c r="C108" s="170" t="s">
        <v>74</v>
      </c>
      <c r="D108" s="171"/>
      <c r="E108" s="169"/>
      <c r="F108" s="173">
        <v>8.86</v>
      </c>
      <c r="G108" s="172" t="s">
        <v>77</v>
      </c>
      <c r="H108" s="169">
        <v>1</v>
      </c>
      <c r="I108" s="173">
        <v>13.62</v>
      </c>
      <c r="J108" s="169">
        <v>13.53</v>
      </c>
      <c r="K108" s="173">
        <v>184.28</v>
      </c>
    </row>
    <row r="109" spans="1:11" ht="14.5" x14ac:dyDescent="0.35">
      <c r="A109" s="170"/>
      <c r="B109" s="170"/>
      <c r="C109" s="170" t="s">
        <v>75</v>
      </c>
      <c r="D109" s="171"/>
      <c r="E109" s="169"/>
      <c r="F109" s="173">
        <v>1.48</v>
      </c>
      <c r="G109" s="172" t="s">
        <v>77</v>
      </c>
      <c r="H109" s="169">
        <v>1</v>
      </c>
      <c r="I109" s="174">
        <v>2.2799999999999998</v>
      </c>
      <c r="J109" s="169">
        <v>34.51</v>
      </c>
      <c r="K109" s="174">
        <v>78.680000000000007</v>
      </c>
    </row>
    <row r="110" spans="1:11" ht="14.5" x14ac:dyDescent="0.35">
      <c r="A110" s="176"/>
      <c r="B110" s="176"/>
      <c r="C110" s="176" t="s">
        <v>82</v>
      </c>
      <c r="D110" s="177" t="s">
        <v>80</v>
      </c>
      <c r="E110" s="178">
        <v>175</v>
      </c>
      <c r="F110" s="179"/>
      <c r="G110" s="180"/>
      <c r="H110" s="178"/>
      <c r="I110" s="179">
        <v>3.99</v>
      </c>
      <c r="J110" s="178">
        <v>160</v>
      </c>
      <c r="K110" s="179">
        <v>125.89</v>
      </c>
    </row>
    <row r="111" spans="1:11" ht="14" x14ac:dyDescent="0.3">
      <c r="A111" s="159"/>
      <c r="B111" s="159"/>
      <c r="C111" s="164" t="s">
        <v>85</v>
      </c>
      <c r="D111" s="159"/>
      <c r="E111" s="159"/>
      <c r="F111" s="159"/>
      <c r="G111" s="159"/>
      <c r="H111" s="254">
        <v>17.61</v>
      </c>
      <c r="I111" s="254"/>
      <c r="J111" s="254">
        <v>310.17</v>
      </c>
      <c r="K111" s="254"/>
    </row>
    <row r="112" spans="1:11" ht="14" x14ac:dyDescent="0.3">
      <c r="A112" s="159"/>
      <c r="B112" s="159"/>
      <c r="C112" s="164" t="s">
        <v>86</v>
      </c>
      <c r="D112" s="159"/>
      <c r="E112" s="159"/>
      <c r="F112" s="159"/>
      <c r="G112" s="159"/>
      <c r="H112" s="253">
        <v>0</v>
      </c>
      <c r="I112" s="253"/>
      <c r="J112" s="253">
        <v>0</v>
      </c>
      <c r="K112" s="253"/>
    </row>
    <row r="113" spans="1:11" ht="14" x14ac:dyDescent="0.3">
      <c r="A113" s="159"/>
      <c r="B113" s="159"/>
      <c r="C113" s="164" t="s">
        <v>87</v>
      </c>
      <c r="D113" s="159"/>
      <c r="E113" s="159"/>
      <c r="F113" s="159"/>
      <c r="G113" s="159"/>
      <c r="H113" s="253">
        <v>17.61</v>
      </c>
      <c r="I113" s="253"/>
      <c r="J113" s="253">
        <v>310.17</v>
      </c>
      <c r="K113" s="253"/>
    </row>
    <row r="115" spans="1:11" ht="42" x14ac:dyDescent="0.35">
      <c r="A115" s="170">
        <v>9</v>
      </c>
      <c r="B115" s="170" t="s">
        <v>243</v>
      </c>
      <c r="C115" s="170" t="s">
        <v>244</v>
      </c>
      <c r="D115" s="171" t="s">
        <v>131</v>
      </c>
      <c r="E115" s="169">
        <v>0.17086100000000001</v>
      </c>
      <c r="F115" s="173"/>
      <c r="G115" s="172"/>
      <c r="H115" s="169"/>
      <c r="I115" s="173"/>
      <c r="J115" s="169"/>
      <c r="K115" s="173"/>
    </row>
    <row r="116" spans="1:11" x14ac:dyDescent="0.25">
      <c r="A116" s="159"/>
      <c r="B116" s="159"/>
      <c r="C116" s="181" t="s">
        <v>463</v>
      </c>
      <c r="D116" s="159"/>
      <c r="E116" s="159"/>
      <c r="F116" s="159"/>
      <c r="G116" s="159"/>
      <c r="H116" s="159"/>
      <c r="I116" s="159"/>
      <c r="J116" s="159"/>
      <c r="K116" s="159"/>
    </row>
    <row r="117" spans="1:11" ht="14.5" x14ac:dyDescent="0.35">
      <c r="A117" s="170"/>
      <c r="B117" s="170"/>
      <c r="C117" s="170" t="s">
        <v>73</v>
      </c>
      <c r="D117" s="171"/>
      <c r="E117" s="169"/>
      <c r="F117" s="173">
        <v>9.6199999999999992</v>
      </c>
      <c r="G117" s="172" t="s">
        <v>77</v>
      </c>
      <c r="H117" s="169">
        <v>1</v>
      </c>
      <c r="I117" s="173">
        <v>1.64</v>
      </c>
      <c r="J117" s="169">
        <v>34.51</v>
      </c>
      <c r="K117" s="173">
        <v>56.6</v>
      </c>
    </row>
    <row r="118" spans="1:11" ht="14.5" x14ac:dyDescent="0.35">
      <c r="A118" s="170"/>
      <c r="B118" s="170"/>
      <c r="C118" s="170" t="s">
        <v>79</v>
      </c>
      <c r="D118" s="171" t="s">
        <v>80</v>
      </c>
      <c r="E118" s="169">
        <v>91</v>
      </c>
      <c r="F118" s="173"/>
      <c r="G118" s="172"/>
      <c r="H118" s="169"/>
      <c r="I118" s="173">
        <v>1.49</v>
      </c>
      <c r="J118" s="169">
        <v>75</v>
      </c>
      <c r="K118" s="173">
        <v>42.45</v>
      </c>
    </row>
    <row r="119" spans="1:11" ht="14.5" x14ac:dyDescent="0.35">
      <c r="A119" s="170"/>
      <c r="B119" s="170"/>
      <c r="C119" s="170" t="s">
        <v>81</v>
      </c>
      <c r="D119" s="171" t="s">
        <v>80</v>
      </c>
      <c r="E119" s="169">
        <v>70</v>
      </c>
      <c r="F119" s="173"/>
      <c r="G119" s="172"/>
      <c r="H119" s="169"/>
      <c r="I119" s="173">
        <v>1.1499999999999999</v>
      </c>
      <c r="J119" s="169">
        <v>41</v>
      </c>
      <c r="K119" s="173">
        <v>23.21</v>
      </c>
    </row>
    <row r="120" spans="1:11" ht="14.5" x14ac:dyDescent="0.35">
      <c r="A120" s="176"/>
      <c r="B120" s="176"/>
      <c r="C120" s="176" t="s">
        <v>83</v>
      </c>
      <c r="D120" s="177" t="s">
        <v>84</v>
      </c>
      <c r="E120" s="178">
        <v>1.02</v>
      </c>
      <c r="F120" s="179"/>
      <c r="G120" s="180" t="s">
        <v>77</v>
      </c>
      <c r="H120" s="178">
        <v>1</v>
      </c>
      <c r="I120" s="179">
        <v>0.17427822000000001</v>
      </c>
      <c r="J120" s="178"/>
      <c r="K120" s="179"/>
    </row>
    <row r="121" spans="1:11" ht="14" x14ac:dyDescent="0.3">
      <c r="A121" s="159"/>
      <c r="B121" s="159"/>
      <c r="C121" s="164" t="s">
        <v>85</v>
      </c>
      <c r="D121" s="159"/>
      <c r="E121" s="159"/>
      <c r="F121" s="159"/>
      <c r="G121" s="159"/>
      <c r="H121" s="254">
        <v>4.2799999999999994</v>
      </c>
      <c r="I121" s="254"/>
      <c r="J121" s="254">
        <v>122.26000000000002</v>
      </c>
      <c r="K121" s="254"/>
    </row>
    <row r="122" spans="1:11" ht="14" x14ac:dyDescent="0.3">
      <c r="A122" s="159"/>
      <c r="B122" s="159"/>
      <c r="C122" s="164" t="s">
        <v>86</v>
      </c>
      <c r="D122" s="159"/>
      <c r="E122" s="159"/>
      <c r="F122" s="159"/>
      <c r="G122" s="159"/>
      <c r="H122" s="253">
        <v>0</v>
      </c>
      <c r="I122" s="253"/>
      <c r="J122" s="253">
        <v>0</v>
      </c>
      <c r="K122" s="253"/>
    </row>
    <row r="123" spans="1:11" ht="14" x14ac:dyDescent="0.3">
      <c r="A123" s="159"/>
      <c r="B123" s="159"/>
      <c r="C123" s="164" t="s">
        <v>87</v>
      </c>
      <c r="D123" s="159"/>
      <c r="E123" s="159"/>
      <c r="F123" s="159"/>
      <c r="G123" s="159"/>
      <c r="H123" s="253">
        <v>4.2799999999999994</v>
      </c>
      <c r="I123" s="253"/>
      <c r="J123" s="253">
        <v>122.26000000000002</v>
      </c>
      <c r="K123" s="253"/>
    </row>
    <row r="126" spans="1:11" ht="14.15" customHeight="1" x14ac:dyDescent="0.3">
      <c r="A126" s="256" t="s">
        <v>246</v>
      </c>
      <c r="B126" s="256"/>
      <c r="C126" s="256"/>
      <c r="D126" s="256"/>
      <c r="E126" s="256"/>
      <c r="F126" s="256"/>
      <c r="G126" s="256"/>
      <c r="H126" s="253">
        <v>21.89</v>
      </c>
      <c r="I126" s="257"/>
      <c r="J126" s="253">
        <v>432.43000000000006</v>
      </c>
      <c r="K126" s="257"/>
    </row>
    <row r="128" spans="1:11" ht="16.5" customHeight="1" x14ac:dyDescent="0.35">
      <c r="A128" s="255" t="s">
        <v>250</v>
      </c>
      <c r="B128" s="255"/>
      <c r="C128" s="255"/>
      <c r="D128" s="255"/>
      <c r="E128" s="255"/>
      <c r="F128" s="255"/>
      <c r="G128" s="255"/>
      <c r="H128" s="255"/>
      <c r="I128" s="255"/>
      <c r="J128" s="255"/>
      <c r="K128" s="255"/>
    </row>
    <row r="129" spans="1:11" ht="56" x14ac:dyDescent="0.35">
      <c r="A129" s="170">
        <v>10</v>
      </c>
      <c r="B129" s="170" t="s">
        <v>464</v>
      </c>
      <c r="C129" s="170" t="s">
        <v>465</v>
      </c>
      <c r="D129" s="171" t="s">
        <v>133</v>
      </c>
      <c r="E129" s="169">
        <v>13</v>
      </c>
      <c r="F129" s="173"/>
      <c r="G129" s="172"/>
      <c r="H129" s="169"/>
      <c r="I129" s="173"/>
      <c r="J129" s="169"/>
      <c r="K129" s="173"/>
    </row>
    <row r="130" spans="1:11" ht="14.5" x14ac:dyDescent="0.35">
      <c r="A130" s="170"/>
      <c r="B130" s="170"/>
      <c r="C130" s="170" t="s">
        <v>73</v>
      </c>
      <c r="D130" s="171"/>
      <c r="E130" s="169"/>
      <c r="F130" s="173">
        <v>26.76</v>
      </c>
      <c r="G130" s="172" t="s">
        <v>77</v>
      </c>
      <c r="H130" s="169">
        <v>1</v>
      </c>
      <c r="I130" s="173">
        <v>347.88</v>
      </c>
      <c r="J130" s="169">
        <v>34.51</v>
      </c>
      <c r="K130" s="173">
        <v>12005.34</v>
      </c>
    </row>
    <row r="131" spans="1:11" ht="14.5" x14ac:dyDescent="0.35">
      <c r="A131" s="170"/>
      <c r="B131" s="170"/>
      <c r="C131" s="170" t="s">
        <v>74</v>
      </c>
      <c r="D131" s="171"/>
      <c r="E131" s="169"/>
      <c r="F131" s="173">
        <v>17.45</v>
      </c>
      <c r="G131" s="172" t="s">
        <v>77</v>
      </c>
      <c r="H131" s="169">
        <v>1</v>
      </c>
      <c r="I131" s="173">
        <v>226.85</v>
      </c>
      <c r="J131" s="169">
        <v>14.42</v>
      </c>
      <c r="K131" s="173">
        <v>3271.18</v>
      </c>
    </row>
    <row r="132" spans="1:11" ht="14.5" x14ac:dyDescent="0.35">
      <c r="A132" s="170"/>
      <c r="B132" s="170"/>
      <c r="C132" s="170" t="s">
        <v>75</v>
      </c>
      <c r="D132" s="171"/>
      <c r="E132" s="169"/>
      <c r="F132" s="173">
        <v>3.16</v>
      </c>
      <c r="G132" s="172" t="s">
        <v>77</v>
      </c>
      <c r="H132" s="169">
        <v>1</v>
      </c>
      <c r="I132" s="174">
        <v>41.08</v>
      </c>
      <c r="J132" s="169">
        <v>34.51</v>
      </c>
      <c r="K132" s="174">
        <v>1417.67</v>
      </c>
    </row>
    <row r="133" spans="1:11" ht="14.5" x14ac:dyDescent="0.35">
      <c r="A133" s="170"/>
      <c r="B133" s="170"/>
      <c r="C133" s="170" t="s">
        <v>76</v>
      </c>
      <c r="D133" s="171"/>
      <c r="E133" s="169"/>
      <c r="F133" s="173">
        <v>1.46</v>
      </c>
      <c r="G133" s="172" t="s">
        <v>77</v>
      </c>
      <c r="H133" s="169">
        <v>1</v>
      </c>
      <c r="I133" s="173">
        <v>18.98</v>
      </c>
      <c r="J133" s="169">
        <v>11.99</v>
      </c>
      <c r="K133" s="173">
        <v>227.57</v>
      </c>
    </row>
    <row r="134" spans="1:11" ht="42" x14ac:dyDescent="0.35">
      <c r="A134" s="170" t="s">
        <v>107</v>
      </c>
      <c r="B134" s="170" t="s">
        <v>466</v>
      </c>
      <c r="C134" s="170" t="s">
        <v>467</v>
      </c>
      <c r="D134" s="171" t="s">
        <v>91</v>
      </c>
      <c r="E134" s="169">
        <v>1.2999999999999999E-3</v>
      </c>
      <c r="F134" s="173">
        <v>37843.699999999997</v>
      </c>
      <c r="G134" s="175" t="s">
        <v>77</v>
      </c>
      <c r="H134" s="169">
        <v>1</v>
      </c>
      <c r="I134" s="173">
        <v>49.2</v>
      </c>
      <c r="J134" s="169">
        <v>4.8499999999999996</v>
      </c>
      <c r="K134" s="173">
        <v>238.62</v>
      </c>
    </row>
    <row r="135" spans="1:11" ht="140" x14ac:dyDescent="0.35">
      <c r="A135" s="170" t="s">
        <v>108</v>
      </c>
      <c r="B135" s="170" t="s">
        <v>468</v>
      </c>
      <c r="C135" s="170" t="s">
        <v>469</v>
      </c>
      <c r="D135" s="171" t="s">
        <v>169</v>
      </c>
      <c r="E135" s="169">
        <v>13</v>
      </c>
      <c r="F135" s="173">
        <v>3418.63</v>
      </c>
      <c r="G135" s="175" t="s">
        <v>77</v>
      </c>
      <c r="H135" s="169">
        <v>1</v>
      </c>
      <c r="I135" s="173">
        <v>44442.19</v>
      </c>
      <c r="J135" s="169">
        <v>7.89</v>
      </c>
      <c r="K135" s="173">
        <v>350648.88</v>
      </c>
    </row>
    <row r="136" spans="1:11" ht="14.5" x14ac:dyDescent="0.35">
      <c r="A136" s="170"/>
      <c r="B136" s="170"/>
      <c r="C136" s="170" t="s">
        <v>79</v>
      </c>
      <c r="D136" s="171" t="s">
        <v>80</v>
      </c>
      <c r="E136" s="169">
        <v>112</v>
      </c>
      <c r="F136" s="173"/>
      <c r="G136" s="172"/>
      <c r="H136" s="169"/>
      <c r="I136" s="173">
        <v>389.63</v>
      </c>
      <c r="J136" s="169">
        <v>92</v>
      </c>
      <c r="K136" s="173">
        <v>11044.91</v>
      </c>
    </row>
    <row r="137" spans="1:11" ht="14.5" x14ac:dyDescent="0.35">
      <c r="A137" s="170"/>
      <c r="B137" s="170"/>
      <c r="C137" s="170" t="s">
        <v>81</v>
      </c>
      <c r="D137" s="171" t="s">
        <v>80</v>
      </c>
      <c r="E137" s="169">
        <v>70</v>
      </c>
      <c r="F137" s="173"/>
      <c r="G137" s="172"/>
      <c r="H137" s="169"/>
      <c r="I137" s="173">
        <v>243.52</v>
      </c>
      <c r="J137" s="169">
        <v>43</v>
      </c>
      <c r="K137" s="173">
        <v>5162.3</v>
      </c>
    </row>
    <row r="138" spans="1:11" ht="14.5" x14ac:dyDescent="0.35">
      <c r="A138" s="170"/>
      <c r="B138" s="170"/>
      <c r="C138" s="170" t="s">
        <v>82</v>
      </c>
      <c r="D138" s="171" t="s">
        <v>80</v>
      </c>
      <c r="E138" s="169">
        <v>175</v>
      </c>
      <c r="F138" s="173"/>
      <c r="G138" s="172"/>
      <c r="H138" s="169"/>
      <c r="I138" s="173">
        <v>71.89</v>
      </c>
      <c r="J138" s="169">
        <v>160</v>
      </c>
      <c r="K138" s="173">
        <v>2268.27</v>
      </c>
    </row>
    <row r="139" spans="1:11" ht="14.5" x14ac:dyDescent="0.35">
      <c r="A139" s="176"/>
      <c r="B139" s="176"/>
      <c r="C139" s="176" t="s">
        <v>83</v>
      </c>
      <c r="D139" s="177" t="s">
        <v>84</v>
      </c>
      <c r="E139" s="178">
        <v>2.06</v>
      </c>
      <c r="F139" s="179"/>
      <c r="G139" s="180" t="s">
        <v>77</v>
      </c>
      <c r="H139" s="178">
        <v>1</v>
      </c>
      <c r="I139" s="179">
        <v>26.78</v>
      </c>
      <c r="J139" s="178"/>
      <c r="K139" s="179"/>
    </row>
    <row r="140" spans="1:11" ht="14" x14ac:dyDescent="0.3">
      <c r="A140" s="159"/>
      <c r="B140" s="159"/>
      <c r="C140" s="164" t="s">
        <v>85</v>
      </c>
      <c r="D140" s="159"/>
      <c r="E140" s="159"/>
      <c r="F140" s="159"/>
      <c r="G140" s="159"/>
      <c r="H140" s="254">
        <v>45790.14</v>
      </c>
      <c r="I140" s="254"/>
      <c r="J140" s="254">
        <v>384867.07</v>
      </c>
      <c r="K140" s="254"/>
    </row>
    <row r="141" spans="1:11" ht="14" x14ac:dyDescent="0.3">
      <c r="A141" s="159"/>
      <c r="B141" s="159"/>
      <c r="C141" s="164" t="s">
        <v>86</v>
      </c>
      <c r="D141" s="159"/>
      <c r="E141" s="159"/>
      <c r="F141" s="159"/>
      <c r="G141" s="159"/>
      <c r="H141" s="253">
        <v>0</v>
      </c>
      <c r="I141" s="253"/>
      <c r="J141" s="253">
        <v>0</v>
      </c>
      <c r="K141" s="253"/>
    </row>
    <row r="142" spans="1:11" ht="14" x14ac:dyDescent="0.3">
      <c r="A142" s="159"/>
      <c r="B142" s="159"/>
      <c r="C142" s="164" t="s">
        <v>87</v>
      </c>
      <c r="D142" s="159"/>
      <c r="E142" s="159"/>
      <c r="F142" s="159"/>
      <c r="G142" s="159"/>
      <c r="H142" s="253">
        <v>45790.14</v>
      </c>
      <c r="I142" s="253"/>
      <c r="J142" s="253">
        <v>384867.07</v>
      </c>
      <c r="K142" s="253"/>
    </row>
    <row r="144" spans="1:11" ht="84" x14ac:dyDescent="0.35">
      <c r="A144" s="170">
        <v>11</v>
      </c>
      <c r="B144" s="170" t="s">
        <v>470</v>
      </c>
      <c r="C144" s="170" t="s">
        <v>471</v>
      </c>
      <c r="D144" s="171" t="s">
        <v>133</v>
      </c>
      <c r="E144" s="169">
        <v>3</v>
      </c>
      <c r="F144" s="173"/>
      <c r="G144" s="172"/>
      <c r="H144" s="169"/>
      <c r="I144" s="173"/>
      <c r="J144" s="169"/>
      <c r="K144" s="173"/>
    </row>
    <row r="145" spans="1:11" ht="14.5" x14ac:dyDescent="0.35">
      <c r="A145" s="170"/>
      <c r="B145" s="170"/>
      <c r="C145" s="170" t="s">
        <v>73</v>
      </c>
      <c r="D145" s="171"/>
      <c r="E145" s="169"/>
      <c r="F145" s="173">
        <v>24.92</v>
      </c>
      <c r="G145" s="172" t="s">
        <v>472</v>
      </c>
      <c r="H145" s="169">
        <v>1</v>
      </c>
      <c r="I145" s="173">
        <v>59.81</v>
      </c>
      <c r="J145" s="169">
        <v>34.51</v>
      </c>
      <c r="K145" s="173">
        <v>2064.04</v>
      </c>
    </row>
    <row r="146" spans="1:11" ht="14.5" x14ac:dyDescent="0.35">
      <c r="A146" s="170"/>
      <c r="B146" s="170"/>
      <c r="C146" s="170" t="s">
        <v>74</v>
      </c>
      <c r="D146" s="171"/>
      <c r="E146" s="169"/>
      <c r="F146" s="173">
        <v>1.88</v>
      </c>
      <c r="G146" s="172" t="s">
        <v>472</v>
      </c>
      <c r="H146" s="169">
        <v>1</v>
      </c>
      <c r="I146" s="173">
        <v>4.51</v>
      </c>
      <c r="J146" s="169">
        <v>11.37</v>
      </c>
      <c r="K146" s="173">
        <v>51.28</v>
      </c>
    </row>
    <row r="147" spans="1:11" ht="14.5" x14ac:dyDescent="0.35">
      <c r="A147" s="170"/>
      <c r="B147" s="170"/>
      <c r="C147" s="170" t="s">
        <v>75</v>
      </c>
      <c r="D147" s="171"/>
      <c r="E147" s="169"/>
      <c r="F147" s="173">
        <v>0.13</v>
      </c>
      <c r="G147" s="172" t="s">
        <v>472</v>
      </c>
      <c r="H147" s="169">
        <v>1</v>
      </c>
      <c r="I147" s="174">
        <v>0.31</v>
      </c>
      <c r="J147" s="169">
        <v>34.51</v>
      </c>
      <c r="K147" s="174">
        <v>10.7</v>
      </c>
    </row>
    <row r="148" spans="1:11" ht="14.5" x14ac:dyDescent="0.35">
      <c r="A148" s="170"/>
      <c r="B148" s="170"/>
      <c r="C148" s="170" t="s">
        <v>76</v>
      </c>
      <c r="D148" s="171"/>
      <c r="E148" s="169"/>
      <c r="F148" s="173">
        <v>29.73</v>
      </c>
      <c r="G148" s="172" t="s">
        <v>77</v>
      </c>
      <c r="H148" s="169">
        <v>1</v>
      </c>
      <c r="I148" s="173">
        <v>89.19</v>
      </c>
      <c r="J148" s="169">
        <v>5.56</v>
      </c>
      <c r="K148" s="173">
        <v>495.9</v>
      </c>
    </row>
    <row r="149" spans="1:11" ht="42" x14ac:dyDescent="0.35">
      <c r="A149" s="170" t="s">
        <v>473</v>
      </c>
      <c r="B149" s="170" t="s">
        <v>466</v>
      </c>
      <c r="C149" s="170" t="s">
        <v>467</v>
      </c>
      <c r="D149" s="171" t="s">
        <v>91</v>
      </c>
      <c r="E149" s="169">
        <v>1.14E-3</v>
      </c>
      <c r="F149" s="173">
        <v>37843.699999999997</v>
      </c>
      <c r="G149" s="175" t="s">
        <v>77</v>
      </c>
      <c r="H149" s="169">
        <v>1</v>
      </c>
      <c r="I149" s="173">
        <v>43.14</v>
      </c>
      <c r="J149" s="169">
        <v>4.8499999999999996</v>
      </c>
      <c r="K149" s="173">
        <v>209.23</v>
      </c>
    </row>
    <row r="150" spans="1:11" ht="42" x14ac:dyDescent="0.35">
      <c r="A150" s="170" t="s">
        <v>474</v>
      </c>
      <c r="B150" s="170" t="s">
        <v>475</v>
      </c>
      <c r="C150" s="170" t="s">
        <v>476</v>
      </c>
      <c r="D150" s="171" t="s">
        <v>106</v>
      </c>
      <c r="E150" s="169">
        <v>3</v>
      </c>
      <c r="F150" s="173">
        <v>112.12</v>
      </c>
      <c r="G150" s="175" t="s">
        <v>77</v>
      </c>
      <c r="H150" s="169">
        <v>1</v>
      </c>
      <c r="I150" s="173">
        <v>336.36</v>
      </c>
      <c r="J150" s="169">
        <v>16.809999999999999</v>
      </c>
      <c r="K150" s="173">
        <v>5654.21</v>
      </c>
    </row>
    <row r="151" spans="1:11" ht="42" x14ac:dyDescent="0.35">
      <c r="A151" s="170" t="s">
        <v>477</v>
      </c>
      <c r="B151" s="170" t="s">
        <v>478</v>
      </c>
      <c r="C151" s="170" t="s">
        <v>479</v>
      </c>
      <c r="D151" s="171" t="s">
        <v>106</v>
      </c>
      <c r="E151" s="169">
        <v>18.3</v>
      </c>
      <c r="F151" s="173">
        <v>0.25</v>
      </c>
      <c r="G151" s="175" t="s">
        <v>77</v>
      </c>
      <c r="H151" s="169">
        <v>1</v>
      </c>
      <c r="I151" s="173">
        <v>4.58</v>
      </c>
      <c r="J151" s="169">
        <v>9.48</v>
      </c>
      <c r="K151" s="173">
        <v>43.42</v>
      </c>
    </row>
    <row r="152" spans="1:11" ht="56" x14ac:dyDescent="0.35">
      <c r="A152" s="170" t="s">
        <v>480</v>
      </c>
      <c r="B152" s="170" t="s">
        <v>481</v>
      </c>
      <c r="C152" s="170" t="s">
        <v>482</v>
      </c>
      <c r="D152" s="171" t="s">
        <v>91</v>
      </c>
      <c r="E152" s="169">
        <v>6.0000000000000001E-3</v>
      </c>
      <c r="F152" s="173">
        <v>12416.1</v>
      </c>
      <c r="G152" s="175" t="s">
        <v>77</v>
      </c>
      <c r="H152" s="169">
        <v>1</v>
      </c>
      <c r="I152" s="173">
        <v>74.5</v>
      </c>
      <c r="J152" s="169">
        <v>10.66</v>
      </c>
      <c r="K152" s="173">
        <v>794.17</v>
      </c>
    </row>
    <row r="153" spans="1:11" ht="14.5" x14ac:dyDescent="0.35">
      <c r="A153" s="170"/>
      <c r="B153" s="170"/>
      <c r="C153" s="170" t="s">
        <v>79</v>
      </c>
      <c r="D153" s="171" t="s">
        <v>80</v>
      </c>
      <c r="E153" s="169">
        <v>112</v>
      </c>
      <c r="F153" s="173"/>
      <c r="G153" s="172"/>
      <c r="H153" s="169"/>
      <c r="I153" s="173">
        <v>66.989999999999995</v>
      </c>
      <c r="J153" s="169">
        <v>92</v>
      </c>
      <c r="K153" s="173">
        <v>1898.92</v>
      </c>
    </row>
    <row r="154" spans="1:11" ht="14.5" x14ac:dyDescent="0.35">
      <c r="A154" s="170"/>
      <c r="B154" s="170"/>
      <c r="C154" s="170" t="s">
        <v>81</v>
      </c>
      <c r="D154" s="171" t="s">
        <v>80</v>
      </c>
      <c r="E154" s="169">
        <v>70</v>
      </c>
      <c r="F154" s="173"/>
      <c r="G154" s="172"/>
      <c r="H154" s="169"/>
      <c r="I154" s="173">
        <v>41.87</v>
      </c>
      <c r="J154" s="169">
        <v>43</v>
      </c>
      <c r="K154" s="173">
        <v>887.54</v>
      </c>
    </row>
    <row r="155" spans="1:11" ht="14.5" x14ac:dyDescent="0.35">
      <c r="A155" s="170"/>
      <c r="B155" s="170"/>
      <c r="C155" s="170" t="s">
        <v>82</v>
      </c>
      <c r="D155" s="171" t="s">
        <v>80</v>
      </c>
      <c r="E155" s="169">
        <v>175</v>
      </c>
      <c r="F155" s="173"/>
      <c r="G155" s="172"/>
      <c r="H155" s="169"/>
      <c r="I155" s="173">
        <v>0.54</v>
      </c>
      <c r="J155" s="169">
        <v>160</v>
      </c>
      <c r="K155" s="173">
        <v>17.12</v>
      </c>
    </row>
    <row r="156" spans="1:11" ht="14.5" x14ac:dyDescent="0.35">
      <c r="A156" s="176"/>
      <c r="B156" s="176"/>
      <c r="C156" s="176" t="s">
        <v>83</v>
      </c>
      <c r="D156" s="177" t="s">
        <v>84</v>
      </c>
      <c r="E156" s="178">
        <v>2</v>
      </c>
      <c r="F156" s="179"/>
      <c r="G156" s="180" t="s">
        <v>472</v>
      </c>
      <c r="H156" s="178">
        <v>1</v>
      </c>
      <c r="I156" s="179">
        <v>4.8000000000000007</v>
      </c>
      <c r="J156" s="178"/>
      <c r="K156" s="179"/>
    </row>
    <row r="157" spans="1:11" ht="14" x14ac:dyDescent="0.3">
      <c r="A157" s="159"/>
      <c r="B157" s="159"/>
      <c r="C157" s="164" t="s">
        <v>85</v>
      </c>
      <c r="D157" s="159"/>
      <c r="E157" s="159"/>
      <c r="F157" s="159"/>
      <c r="G157" s="159"/>
      <c r="H157" s="254">
        <v>721.49</v>
      </c>
      <c r="I157" s="254"/>
      <c r="J157" s="254">
        <v>12115.83</v>
      </c>
      <c r="K157" s="254"/>
    </row>
    <row r="158" spans="1:11" ht="14" x14ac:dyDescent="0.3">
      <c r="A158" s="159"/>
      <c r="B158" s="159"/>
      <c r="C158" s="164" t="s">
        <v>86</v>
      </c>
      <c r="D158" s="159"/>
      <c r="E158" s="159"/>
      <c r="F158" s="159"/>
      <c r="G158" s="159"/>
      <c r="H158" s="253">
        <v>0</v>
      </c>
      <c r="I158" s="253"/>
      <c r="J158" s="253">
        <v>0</v>
      </c>
      <c r="K158" s="253"/>
    </row>
    <row r="159" spans="1:11" ht="14" x14ac:dyDescent="0.3">
      <c r="A159" s="159"/>
      <c r="B159" s="159"/>
      <c r="C159" s="164" t="s">
        <v>87</v>
      </c>
      <c r="D159" s="159"/>
      <c r="E159" s="159"/>
      <c r="F159" s="159"/>
      <c r="G159" s="159"/>
      <c r="H159" s="253">
        <v>721.49</v>
      </c>
      <c r="I159" s="253"/>
      <c r="J159" s="253">
        <v>12115.83</v>
      </c>
      <c r="K159" s="253"/>
    </row>
    <row r="161" spans="1:11" ht="84" x14ac:dyDescent="0.35">
      <c r="A161" s="170">
        <v>12</v>
      </c>
      <c r="B161" s="170" t="s">
        <v>483</v>
      </c>
      <c r="C161" s="170" t="s">
        <v>484</v>
      </c>
      <c r="D161" s="171" t="s">
        <v>133</v>
      </c>
      <c r="E161" s="169">
        <v>161</v>
      </c>
      <c r="F161" s="173"/>
      <c r="G161" s="172"/>
      <c r="H161" s="169"/>
      <c r="I161" s="173"/>
      <c r="J161" s="169"/>
      <c r="K161" s="173"/>
    </row>
    <row r="162" spans="1:11" ht="14.5" x14ac:dyDescent="0.35">
      <c r="A162" s="170"/>
      <c r="B162" s="170"/>
      <c r="C162" s="170" t="s">
        <v>73</v>
      </c>
      <c r="D162" s="171"/>
      <c r="E162" s="169"/>
      <c r="F162" s="173">
        <v>16.7</v>
      </c>
      <c r="G162" s="172" t="s">
        <v>472</v>
      </c>
      <c r="H162" s="169">
        <v>1</v>
      </c>
      <c r="I162" s="173">
        <v>2150.96</v>
      </c>
      <c r="J162" s="169">
        <v>34.51</v>
      </c>
      <c r="K162" s="173">
        <v>74229.63</v>
      </c>
    </row>
    <row r="163" spans="1:11" ht="14.5" x14ac:dyDescent="0.35">
      <c r="A163" s="170"/>
      <c r="B163" s="170"/>
      <c r="C163" s="170" t="s">
        <v>74</v>
      </c>
      <c r="D163" s="171"/>
      <c r="E163" s="169"/>
      <c r="F163" s="173">
        <v>0.79</v>
      </c>
      <c r="G163" s="172" t="s">
        <v>472</v>
      </c>
      <c r="H163" s="169">
        <v>1</v>
      </c>
      <c r="I163" s="173">
        <v>101.75</v>
      </c>
      <c r="J163" s="169">
        <v>10.68</v>
      </c>
      <c r="K163" s="173">
        <v>1086.69</v>
      </c>
    </row>
    <row r="164" spans="1:11" ht="14.5" x14ac:dyDescent="0.35">
      <c r="A164" s="170"/>
      <c r="B164" s="170"/>
      <c r="C164" s="170" t="s">
        <v>76</v>
      </c>
      <c r="D164" s="171"/>
      <c r="E164" s="169"/>
      <c r="F164" s="173">
        <v>25.27</v>
      </c>
      <c r="G164" s="172" t="s">
        <v>77</v>
      </c>
      <c r="H164" s="169">
        <v>1</v>
      </c>
      <c r="I164" s="173">
        <v>4068.47</v>
      </c>
      <c r="J164" s="169">
        <v>6.12</v>
      </c>
      <c r="K164" s="173">
        <v>24899.040000000001</v>
      </c>
    </row>
    <row r="165" spans="1:11" ht="42" x14ac:dyDescent="0.35">
      <c r="A165" s="170" t="s">
        <v>110</v>
      </c>
      <c r="B165" s="170" t="s">
        <v>466</v>
      </c>
      <c r="C165" s="170" t="s">
        <v>467</v>
      </c>
      <c r="D165" s="171" t="s">
        <v>91</v>
      </c>
      <c r="E165" s="169">
        <v>6.1179999999999991E-2</v>
      </c>
      <c r="F165" s="173">
        <v>37843.699999999997</v>
      </c>
      <c r="G165" s="175" t="s">
        <v>77</v>
      </c>
      <c r="H165" s="169">
        <v>1</v>
      </c>
      <c r="I165" s="173">
        <v>2315.2800000000002</v>
      </c>
      <c r="J165" s="169">
        <v>4.8499999999999996</v>
      </c>
      <c r="K165" s="173">
        <v>11229.11</v>
      </c>
    </row>
    <row r="166" spans="1:11" ht="112" x14ac:dyDescent="0.35">
      <c r="A166" s="170" t="s">
        <v>111</v>
      </c>
      <c r="B166" s="170" t="s">
        <v>485</v>
      </c>
      <c r="C166" s="170" t="s">
        <v>486</v>
      </c>
      <c r="D166" s="171" t="s">
        <v>106</v>
      </c>
      <c r="E166" s="169">
        <v>161</v>
      </c>
      <c r="F166" s="173">
        <v>917.23</v>
      </c>
      <c r="G166" s="175" t="s">
        <v>77</v>
      </c>
      <c r="H166" s="169">
        <v>1</v>
      </c>
      <c r="I166" s="173">
        <v>147674.03</v>
      </c>
      <c r="J166" s="169">
        <v>6.13</v>
      </c>
      <c r="K166" s="173">
        <v>905241.8</v>
      </c>
    </row>
    <row r="167" spans="1:11" ht="42" x14ac:dyDescent="0.35">
      <c r="A167" s="170" t="s">
        <v>112</v>
      </c>
      <c r="B167" s="170" t="s">
        <v>478</v>
      </c>
      <c r="C167" s="170" t="s">
        <v>479</v>
      </c>
      <c r="D167" s="171" t="s">
        <v>106</v>
      </c>
      <c r="E167" s="169">
        <v>982.10000000000014</v>
      </c>
      <c r="F167" s="173">
        <v>0.25</v>
      </c>
      <c r="G167" s="175" t="s">
        <v>77</v>
      </c>
      <c r="H167" s="169">
        <v>1</v>
      </c>
      <c r="I167" s="173">
        <v>245.53</v>
      </c>
      <c r="J167" s="169">
        <v>9.48</v>
      </c>
      <c r="K167" s="173">
        <v>2327.62</v>
      </c>
    </row>
    <row r="168" spans="1:11" ht="56" x14ac:dyDescent="0.35">
      <c r="A168" s="170" t="s">
        <v>388</v>
      </c>
      <c r="B168" s="170" t="s">
        <v>481</v>
      </c>
      <c r="C168" s="170" t="s">
        <v>482</v>
      </c>
      <c r="D168" s="171" t="s">
        <v>91</v>
      </c>
      <c r="E168" s="169">
        <v>0.161</v>
      </c>
      <c r="F168" s="173">
        <v>12416.1</v>
      </c>
      <c r="G168" s="175" t="s">
        <v>77</v>
      </c>
      <c r="H168" s="169">
        <v>1</v>
      </c>
      <c r="I168" s="173">
        <v>1998.99</v>
      </c>
      <c r="J168" s="169">
        <v>10.66</v>
      </c>
      <c r="K168" s="173">
        <v>21309.23</v>
      </c>
    </row>
    <row r="169" spans="1:11" ht="14.5" x14ac:dyDescent="0.35">
      <c r="A169" s="170"/>
      <c r="B169" s="170"/>
      <c r="C169" s="170" t="s">
        <v>79</v>
      </c>
      <c r="D169" s="171" t="s">
        <v>80</v>
      </c>
      <c r="E169" s="169">
        <v>112</v>
      </c>
      <c r="F169" s="173"/>
      <c r="G169" s="172"/>
      <c r="H169" s="169"/>
      <c r="I169" s="173">
        <v>2409.08</v>
      </c>
      <c r="J169" s="169">
        <v>92</v>
      </c>
      <c r="K169" s="173">
        <v>68291.259999999995</v>
      </c>
    </row>
    <row r="170" spans="1:11" ht="14.5" x14ac:dyDescent="0.35">
      <c r="A170" s="170"/>
      <c r="B170" s="170"/>
      <c r="C170" s="170" t="s">
        <v>81</v>
      </c>
      <c r="D170" s="171" t="s">
        <v>80</v>
      </c>
      <c r="E170" s="169">
        <v>70</v>
      </c>
      <c r="F170" s="173"/>
      <c r="G170" s="172"/>
      <c r="H170" s="169"/>
      <c r="I170" s="173">
        <v>1505.67</v>
      </c>
      <c r="J170" s="169">
        <v>43</v>
      </c>
      <c r="K170" s="173">
        <v>31918.74</v>
      </c>
    </row>
    <row r="171" spans="1:11" ht="14.5" x14ac:dyDescent="0.35">
      <c r="A171" s="176"/>
      <c r="B171" s="176"/>
      <c r="C171" s="176" t="s">
        <v>83</v>
      </c>
      <c r="D171" s="177" t="s">
        <v>84</v>
      </c>
      <c r="E171" s="178">
        <v>1.34</v>
      </c>
      <c r="F171" s="179"/>
      <c r="G171" s="180" t="s">
        <v>472</v>
      </c>
      <c r="H171" s="178">
        <v>1</v>
      </c>
      <c r="I171" s="179">
        <v>172.59200000000001</v>
      </c>
      <c r="J171" s="178"/>
      <c r="K171" s="179"/>
    </row>
    <row r="172" spans="1:11" ht="14" x14ac:dyDescent="0.3">
      <c r="A172" s="159"/>
      <c r="B172" s="159"/>
      <c r="C172" s="164" t="s">
        <v>85</v>
      </c>
      <c r="D172" s="159"/>
      <c r="E172" s="159"/>
      <c r="F172" s="159"/>
      <c r="G172" s="159"/>
      <c r="H172" s="254">
        <v>162469.75999999998</v>
      </c>
      <c r="I172" s="254"/>
      <c r="J172" s="254">
        <v>1140533.1200000001</v>
      </c>
      <c r="K172" s="254"/>
    </row>
    <row r="173" spans="1:11" ht="14" x14ac:dyDescent="0.3">
      <c r="A173" s="159"/>
      <c r="B173" s="159"/>
      <c r="C173" s="164" t="s">
        <v>86</v>
      </c>
      <c r="D173" s="159"/>
      <c r="E173" s="159"/>
      <c r="F173" s="159"/>
      <c r="G173" s="159"/>
      <c r="H173" s="253">
        <v>0</v>
      </c>
      <c r="I173" s="253"/>
      <c r="J173" s="253">
        <v>0</v>
      </c>
      <c r="K173" s="253"/>
    </row>
    <row r="174" spans="1:11" ht="14" x14ac:dyDescent="0.3">
      <c r="A174" s="159"/>
      <c r="B174" s="159"/>
      <c r="C174" s="164" t="s">
        <v>87</v>
      </c>
      <c r="D174" s="159"/>
      <c r="E174" s="159"/>
      <c r="F174" s="159"/>
      <c r="G174" s="159"/>
      <c r="H174" s="253">
        <v>162469.75999999998</v>
      </c>
      <c r="I174" s="253"/>
      <c r="J174" s="253">
        <v>1140533.1200000001</v>
      </c>
      <c r="K174" s="253"/>
    </row>
    <row r="176" spans="1:11" ht="28" x14ac:dyDescent="0.35">
      <c r="A176" s="170">
        <v>13</v>
      </c>
      <c r="B176" s="170" t="s">
        <v>487</v>
      </c>
      <c r="C176" s="170" t="s">
        <v>488</v>
      </c>
      <c r="D176" s="171" t="s">
        <v>104</v>
      </c>
      <c r="E176" s="169">
        <v>0.8</v>
      </c>
      <c r="F176" s="173"/>
      <c r="G176" s="172"/>
      <c r="H176" s="169"/>
      <c r="I176" s="173"/>
      <c r="J176" s="169"/>
      <c r="K176" s="173"/>
    </row>
    <row r="177" spans="1:11" x14ac:dyDescent="0.25">
      <c r="A177" s="159"/>
      <c r="B177" s="159"/>
      <c r="C177" s="181" t="s">
        <v>489</v>
      </c>
      <c r="D177" s="159"/>
      <c r="E177" s="159"/>
      <c r="F177" s="159"/>
      <c r="G177" s="159"/>
      <c r="H177" s="159"/>
      <c r="I177" s="159"/>
      <c r="J177" s="159"/>
      <c r="K177" s="159"/>
    </row>
    <row r="178" spans="1:11" ht="14.5" x14ac:dyDescent="0.35">
      <c r="A178" s="170"/>
      <c r="B178" s="170"/>
      <c r="C178" s="170" t="s">
        <v>73</v>
      </c>
      <c r="D178" s="171"/>
      <c r="E178" s="169"/>
      <c r="F178" s="173">
        <v>389.7</v>
      </c>
      <c r="G178" s="172" t="s">
        <v>77</v>
      </c>
      <c r="H178" s="169">
        <v>1</v>
      </c>
      <c r="I178" s="173">
        <v>311.76</v>
      </c>
      <c r="J178" s="169">
        <v>34.51</v>
      </c>
      <c r="K178" s="173">
        <v>10758.84</v>
      </c>
    </row>
    <row r="179" spans="1:11" ht="14.5" x14ac:dyDescent="0.35">
      <c r="A179" s="170"/>
      <c r="B179" s="170"/>
      <c r="C179" s="170" t="s">
        <v>74</v>
      </c>
      <c r="D179" s="171"/>
      <c r="E179" s="169"/>
      <c r="F179" s="173">
        <v>2.4900000000000002</v>
      </c>
      <c r="G179" s="172" t="s">
        <v>77</v>
      </c>
      <c r="H179" s="169">
        <v>1</v>
      </c>
      <c r="I179" s="173">
        <v>1.99</v>
      </c>
      <c r="J179" s="169">
        <v>12.88</v>
      </c>
      <c r="K179" s="173">
        <v>25.63</v>
      </c>
    </row>
    <row r="180" spans="1:11" ht="14.5" x14ac:dyDescent="0.35">
      <c r="A180" s="170"/>
      <c r="B180" s="170"/>
      <c r="C180" s="170" t="s">
        <v>75</v>
      </c>
      <c r="D180" s="171"/>
      <c r="E180" s="169"/>
      <c r="F180" s="173">
        <v>0.38</v>
      </c>
      <c r="G180" s="172" t="s">
        <v>77</v>
      </c>
      <c r="H180" s="169">
        <v>1</v>
      </c>
      <c r="I180" s="174">
        <v>0.3</v>
      </c>
      <c r="J180" s="169">
        <v>34.51</v>
      </c>
      <c r="K180" s="174">
        <v>10.35</v>
      </c>
    </row>
    <row r="181" spans="1:11" ht="14.5" x14ac:dyDescent="0.35">
      <c r="A181" s="170"/>
      <c r="B181" s="170"/>
      <c r="C181" s="170" t="s">
        <v>76</v>
      </c>
      <c r="D181" s="171"/>
      <c r="E181" s="169"/>
      <c r="F181" s="173">
        <v>3.87</v>
      </c>
      <c r="G181" s="172" t="s">
        <v>77</v>
      </c>
      <c r="H181" s="169">
        <v>1</v>
      </c>
      <c r="I181" s="173">
        <v>3.1</v>
      </c>
      <c r="J181" s="169">
        <v>5.57</v>
      </c>
      <c r="K181" s="173">
        <v>17.27</v>
      </c>
    </row>
    <row r="182" spans="1:11" ht="14.5" x14ac:dyDescent="0.35">
      <c r="A182" s="170" t="s">
        <v>113</v>
      </c>
      <c r="B182" s="170" t="s">
        <v>490</v>
      </c>
      <c r="C182" s="170" t="s">
        <v>491</v>
      </c>
      <c r="D182" s="171" t="s">
        <v>104</v>
      </c>
      <c r="E182" s="169">
        <v>0.81599999999999984</v>
      </c>
      <c r="F182" s="173">
        <v>21.2</v>
      </c>
      <c r="G182" s="175" t="s">
        <v>77</v>
      </c>
      <c r="H182" s="169">
        <v>1</v>
      </c>
      <c r="I182" s="173">
        <v>17.3</v>
      </c>
      <c r="J182" s="169">
        <v>5.22</v>
      </c>
      <c r="K182" s="173">
        <v>90.31</v>
      </c>
    </row>
    <row r="183" spans="1:11" ht="42" x14ac:dyDescent="0.35">
      <c r="A183" s="170" t="s">
        <v>114</v>
      </c>
      <c r="B183" s="170" t="s">
        <v>492</v>
      </c>
      <c r="C183" s="170" t="s">
        <v>493</v>
      </c>
      <c r="D183" s="171" t="s">
        <v>106</v>
      </c>
      <c r="E183" s="169">
        <v>81.599999999999994</v>
      </c>
      <c r="F183" s="173">
        <v>15.71</v>
      </c>
      <c r="G183" s="175" t="s">
        <v>77</v>
      </c>
      <c r="H183" s="169">
        <v>1</v>
      </c>
      <c r="I183" s="173">
        <v>1281.94</v>
      </c>
      <c r="J183" s="169">
        <v>7.65</v>
      </c>
      <c r="K183" s="173">
        <v>9806.84</v>
      </c>
    </row>
    <row r="184" spans="1:11" ht="14.5" x14ac:dyDescent="0.35">
      <c r="A184" s="170"/>
      <c r="B184" s="170"/>
      <c r="C184" s="170" t="s">
        <v>79</v>
      </c>
      <c r="D184" s="171" t="s">
        <v>80</v>
      </c>
      <c r="E184" s="169">
        <v>112</v>
      </c>
      <c r="F184" s="173"/>
      <c r="G184" s="172"/>
      <c r="H184" s="169"/>
      <c r="I184" s="173">
        <v>349.17</v>
      </c>
      <c r="J184" s="169">
        <v>92</v>
      </c>
      <c r="K184" s="173">
        <v>9898.1299999999992</v>
      </c>
    </row>
    <row r="185" spans="1:11" ht="14.5" x14ac:dyDescent="0.35">
      <c r="A185" s="170"/>
      <c r="B185" s="170"/>
      <c r="C185" s="170" t="s">
        <v>81</v>
      </c>
      <c r="D185" s="171" t="s">
        <v>80</v>
      </c>
      <c r="E185" s="169">
        <v>70</v>
      </c>
      <c r="F185" s="173"/>
      <c r="G185" s="172"/>
      <c r="H185" s="169"/>
      <c r="I185" s="173">
        <v>218.23</v>
      </c>
      <c r="J185" s="169">
        <v>43</v>
      </c>
      <c r="K185" s="173">
        <v>4626.3</v>
      </c>
    </row>
    <row r="186" spans="1:11" ht="14.5" x14ac:dyDescent="0.35">
      <c r="A186" s="170"/>
      <c r="B186" s="170"/>
      <c r="C186" s="170" t="s">
        <v>82</v>
      </c>
      <c r="D186" s="171" t="s">
        <v>80</v>
      </c>
      <c r="E186" s="169">
        <v>175</v>
      </c>
      <c r="F186" s="173"/>
      <c r="G186" s="172"/>
      <c r="H186" s="169"/>
      <c r="I186" s="173">
        <v>0.53</v>
      </c>
      <c r="J186" s="169">
        <v>160</v>
      </c>
      <c r="K186" s="173">
        <v>16.559999999999999</v>
      </c>
    </row>
    <row r="187" spans="1:11" ht="14.5" x14ac:dyDescent="0.35">
      <c r="A187" s="176"/>
      <c r="B187" s="176"/>
      <c r="C187" s="176" t="s">
        <v>83</v>
      </c>
      <c r="D187" s="177" t="s">
        <v>84</v>
      </c>
      <c r="E187" s="178">
        <v>30</v>
      </c>
      <c r="F187" s="179"/>
      <c r="G187" s="180" t="s">
        <v>77</v>
      </c>
      <c r="H187" s="178">
        <v>1</v>
      </c>
      <c r="I187" s="179">
        <v>24</v>
      </c>
      <c r="J187" s="178"/>
      <c r="K187" s="179"/>
    </row>
    <row r="188" spans="1:11" ht="14" x14ac:dyDescent="0.3">
      <c r="A188" s="159"/>
      <c r="B188" s="159"/>
      <c r="C188" s="164" t="s">
        <v>85</v>
      </c>
      <c r="D188" s="159"/>
      <c r="E188" s="159"/>
      <c r="F188" s="159"/>
      <c r="G188" s="159"/>
      <c r="H188" s="254">
        <v>2184.02</v>
      </c>
      <c r="I188" s="254"/>
      <c r="J188" s="254">
        <v>35239.879999999997</v>
      </c>
      <c r="K188" s="254"/>
    </row>
    <row r="189" spans="1:11" ht="14" x14ac:dyDescent="0.3">
      <c r="A189" s="159"/>
      <c r="B189" s="159"/>
      <c r="C189" s="164" t="s">
        <v>86</v>
      </c>
      <c r="D189" s="159"/>
      <c r="E189" s="159"/>
      <c r="F189" s="159"/>
      <c r="G189" s="159"/>
      <c r="H189" s="253">
        <v>0</v>
      </c>
      <c r="I189" s="253"/>
      <c r="J189" s="253">
        <v>0</v>
      </c>
      <c r="K189" s="253"/>
    </row>
    <row r="190" spans="1:11" ht="14" x14ac:dyDescent="0.3">
      <c r="A190" s="159"/>
      <c r="B190" s="159"/>
      <c r="C190" s="164" t="s">
        <v>87</v>
      </c>
      <c r="D190" s="159"/>
      <c r="E190" s="159"/>
      <c r="F190" s="159"/>
      <c r="G190" s="159"/>
      <c r="H190" s="253">
        <v>2184.02</v>
      </c>
      <c r="I190" s="253"/>
      <c r="J190" s="253">
        <v>35239.879999999997</v>
      </c>
      <c r="K190" s="253"/>
    </row>
    <row r="192" spans="1:11" ht="28" x14ac:dyDescent="0.35">
      <c r="A192" s="170">
        <v>14</v>
      </c>
      <c r="B192" s="170" t="s">
        <v>494</v>
      </c>
      <c r="C192" s="170" t="s">
        <v>495</v>
      </c>
      <c r="D192" s="171" t="s">
        <v>104</v>
      </c>
      <c r="E192" s="169">
        <v>0.21</v>
      </c>
      <c r="F192" s="173"/>
      <c r="G192" s="172"/>
      <c r="H192" s="169"/>
      <c r="I192" s="173"/>
      <c r="J192" s="169"/>
      <c r="K192" s="173"/>
    </row>
    <row r="193" spans="1:11" x14ac:dyDescent="0.25">
      <c r="A193" s="159"/>
      <c r="B193" s="159"/>
      <c r="C193" s="181" t="s">
        <v>496</v>
      </c>
      <c r="D193" s="159"/>
      <c r="E193" s="159"/>
      <c r="F193" s="159"/>
      <c r="G193" s="159"/>
      <c r="H193" s="159"/>
      <c r="I193" s="159"/>
      <c r="J193" s="159"/>
      <c r="K193" s="159"/>
    </row>
    <row r="194" spans="1:11" ht="14.5" x14ac:dyDescent="0.35">
      <c r="A194" s="170"/>
      <c r="B194" s="170"/>
      <c r="C194" s="170" t="s">
        <v>73</v>
      </c>
      <c r="D194" s="171"/>
      <c r="E194" s="169"/>
      <c r="F194" s="173">
        <v>875.14</v>
      </c>
      <c r="G194" s="172" t="s">
        <v>77</v>
      </c>
      <c r="H194" s="169">
        <v>1</v>
      </c>
      <c r="I194" s="173">
        <v>183.78</v>
      </c>
      <c r="J194" s="169">
        <v>34.51</v>
      </c>
      <c r="K194" s="173">
        <v>6342.25</v>
      </c>
    </row>
    <row r="195" spans="1:11" ht="14.5" x14ac:dyDescent="0.35">
      <c r="A195" s="170"/>
      <c r="B195" s="170"/>
      <c r="C195" s="170" t="s">
        <v>74</v>
      </c>
      <c r="D195" s="171"/>
      <c r="E195" s="169"/>
      <c r="F195" s="173">
        <v>9.14</v>
      </c>
      <c r="G195" s="172" t="s">
        <v>77</v>
      </c>
      <c r="H195" s="169">
        <v>1</v>
      </c>
      <c r="I195" s="173">
        <v>1.92</v>
      </c>
      <c r="J195" s="169">
        <v>12.86</v>
      </c>
      <c r="K195" s="173">
        <v>24.69</v>
      </c>
    </row>
    <row r="196" spans="1:11" ht="14.5" x14ac:dyDescent="0.35">
      <c r="A196" s="170"/>
      <c r="B196" s="170"/>
      <c r="C196" s="170" t="s">
        <v>75</v>
      </c>
      <c r="D196" s="171"/>
      <c r="E196" s="169"/>
      <c r="F196" s="173">
        <v>1.39</v>
      </c>
      <c r="G196" s="172" t="s">
        <v>77</v>
      </c>
      <c r="H196" s="169">
        <v>1</v>
      </c>
      <c r="I196" s="174">
        <v>0.28999999999999998</v>
      </c>
      <c r="J196" s="169">
        <v>34.51</v>
      </c>
      <c r="K196" s="174">
        <v>10.01</v>
      </c>
    </row>
    <row r="197" spans="1:11" ht="14.5" x14ac:dyDescent="0.35">
      <c r="A197" s="170"/>
      <c r="B197" s="170"/>
      <c r="C197" s="170" t="s">
        <v>76</v>
      </c>
      <c r="D197" s="171"/>
      <c r="E197" s="169"/>
      <c r="F197" s="173">
        <v>857.09</v>
      </c>
      <c r="G197" s="172" t="s">
        <v>77</v>
      </c>
      <c r="H197" s="169">
        <v>1</v>
      </c>
      <c r="I197" s="173">
        <v>179.99</v>
      </c>
      <c r="J197" s="169">
        <v>2.76</v>
      </c>
      <c r="K197" s="173">
        <v>496.77</v>
      </c>
    </row>
    <row r="198" spans="1:11" ht="112" x14ac:dyDescent="0.35">
      <c r="A198" s="170" t="s">
        <v>115</v>
      </c>
      <c r="B198" s="170" t="s">
        <v>497</v>
      </c>
      <c r="C198" s="170" t="s">
        <v>498</v>
      </c>
      <c r="D198" s="171" t="s">
        <v>106</v>
      </c>
      <c r="E198" s="169">
        <v>21.42</v>
      </c>
      <c r="F198" s="173">
        <v>273.66000000000003</v>
      </c>
      <c r="G198" s="175" t="s">
        <v>77</v>
      </c>
      <c r="H198" s="169">
        <v>1</v>
      </c>
      <c r="I198" s="173">
        <v>5861.8</v>
      </c>
      <c r="J198" s="169">
        <v>4.24</v>
      </c>
      <c r="K198" s="173">
        <v>24854.03</v>
      </c>
    </row>
    <row r="199" spans="1:11" ht="14.5" x14ac:dyDescent="0.35">
      <c r="A199" s="170"/>
      <c r="B199" s="170"/>
      <c r="C199" s="170" t="s">
        <v>79</v>
      </c>
      <c r="D199" s="171" t="s">
        <v>80</v>
      </c>
      <c r="E199" s="169">
        <v>112</v>
      </c>
      <c r="F199" s="173"/>
      <c r="G199" s="172"/>
      <c r="H199" s="169"/>
      <c r="I199" s="173">
        <v>205.83</v>
      </c>
      <c r="J199" s="169">
        <v>92</v>
      </c>
      <c r="K199" s="173">
        <v>5834.87</v>
      </c>
    </row>
    <row r="200" spans="1:11" ht="14.5" x14ac:dyDescent="0.35">
      <c r="A200" s="170"/>
      <c r="B200" s="170"/>
      <c r="C200" s="170" t="s">
        <v>81</v>
      </c>
      <c r="D200" s="171" t="s">
        <v>80</v>
      </c>
      <c r="E200" s="169">
        <v>70</v>
      </c>
      <c r="F200" s="173"/>
      <c r="G200" s="172"/>
      <c r="H200" s="169"/>
      <c r="I200" s="173">
        <v>128.65</v>
      </c>
      <c r="J200" s="169">
        <v>43</v>
      </c>
      <c r="K200" s="173">
        <v>2727.17</v>
      </c>
    </row>
    <row r="201" spans="1:11" ht="14.5" x14ac:dyDescent="0.35">
      <c r="A201" s="170"/>
      <c r="B201" s="170"/>
      <c r="C201" s="170" t="s">
        <v>82</v>
      </c>
      <c r="D201" s="171" t="s">
        <v>80</v>
      </c>
      <c r="E201" s="169">
        <v>175</v>
      </c>
      <c r="F201" s="173"/>
      <c r="G201" s="172"/>
      <c r="H201" s="169"/>
      <c r="I201" s="173">
        <v>0.51</v>
      </c>
      <c r="J201" s="169">
        <v>160</v>
      </c>
      <c r="K201" s="173">
        <v>16.02</v>
      </c>
    </row>
    <row r="202" spans="1:11" ht="14.5" x14ac:dyDescent="0.35">
      <c r="A202" s="176"/>
      <c r="B202" s="176"/>
      <c r="C202" s="176" t="s">
        <v>83</v>
      </c>
      <c r="D202" s="177" t="s">
        <v>84</v>
      </c>
      <c r="E202" s="178">
        <v>67.37</v>
      </c>
      <c r="F202" s="179"/>
      <c r="G202" s="180" t="s">
        <v>77</v>
      </c>
      <c r="H202" s="178">
        <v>1</v>
      </c>
      <c r="I202" s="179">
        <v>14.1477</v>
      </c>
      <c r="J202" s="178"/>
      <c r="K202" s="179"/>
    </row>
    <row r="203" spans="1:11" ht="14" x14ac:dyDescent="0.3">
      <c r="A203" s="159"/>
      <c r="B203" s="159"/>
      <c r="C203" s="164" t="s">
        <v>85</v>
      </c>
      <c r="D203" s="159"/>
      <c r="E203" s="159"/>
      <c r="F203" s="159"/>
      <c r="G203" s="159"/>
      <c r="H203" s="254">
        <v>6562.4800000000005</v>
      </c>
      <c r="I203" s="254"/>
      <c r="J203" s="254">
        <v>40295.799999999996</v>
      </c>
      <c r="K203" s="254"/>
    </row>
    <row r="204" spans="1:11" ht="14" x14ac:dyDescent="0.3">
      <c r="A204" s="159"/>
      <c r="B204" s="159"/>
      <c r="C204" s="164" t="s">
        <v>86</v>
      </c>
      <c r="D204" s="159"/>
      <c r="E204" s="159"/>
      <c r="F204" s="159"/>
      <c r="G204" s="159"/>
      <c r="H204" s="253">
        <v>0</v>
      </c>
      <c r="I204" s="253"/>
      <c r="J204" s="253">
        <v>0</v>
      </c>
      <c r="K204" s="253"/>
    </row>
    <row r="205" spans="1:11" ht="14" x14ac:dyDescent="0.3">
      <c r="A205" s="159"/>
      <c r="B205" s="159"/>
      <c r="C205" s="164" t="s">
        <v>87</v>
      </c>
      <c r="D205" s="159"/>
      <c r="E205" s="159"/>
      <c r="F205" s="159"/>
      <c r="G205" s="159"/>
      <c r="H205" s="253">
        <v>6562.4800000000005</v>
      </c>
      <c r="I205" s="253"/>
      <c r="J205" s="253">
        <v>40295.799999999996</v>
      </c>
      <c r="K205" s="253"/>
    </row>
    <row r="207" spans="1:11" ht="28" x14ac:dyDescent="0.35">
      <c r="A207" s="170">
        <v>15</v>
      </c>
      <c r="B207" s="170" t="s">
        <v>499</v>
      </c>
      <c r="C207" s="170" t="s">
        <v>500</v>
      </c>
      <c r="D207" s="171" t="s">
        <v>104</v>
      </c>
      <c r="E207" s="169">
        <v>6.25</v>
      </c>
      <c r="F207" s="173"/>
      <c r="G207" s="172"/>
      <c r="H207" s="169"/>
      <c r="I207" s="173"/>
      <c r="J207" s="169"/>
      <c r="K207" s="173"/>
    </row>
    <row r="208" spans="1:11" x14ac:dyDescent="0.25">
      <c r="A208" s="159"/>
      <c r="B208" s="159"/>
      <c r="C208" s="181" t="s">
        <v>501</v>
      </c>
      <c r="D208" s="159"/>
      <c r="E208" s="159"/>
      <c r="F208" s="159"/>
      <c r="G208" s="159"/>
      <c r="H208" s="159"/>
      <c r="I208" s="159"/>
      <c r="J208" s="159"/>
      <c r="K208" s="159"/>
    </row>
    <row r="209" spans="1:11" ht="14.5" x14ac:dyDescent="0.35">
      <c r="A209" s="170"/>
      <c r="B209" s="170"/>
      <c r="C209" s="170" t="s">
        <v>73</v>
      </c>
      <c r="D209" s="171"/>
      <c r="E209" s="169"/>
      <c r="F209" s="173">
        <v>454.65</v>
      </c>
      <c r="G209" s="172" t="s">
        <v>77</v>
      </c>
      <c r="H209" s="169">
        <v>1</v>
      </c>
      <c r="I209" s="173">
        <v>2841.56</v>
      </c>
      <c r="J209" s="169">
        <v>34.51</v>
      </c>
      <c r="K209" s="173">
        <v>98062.24</v>
      </c>
    </row>
    <row r="210" spans="1:11" ht="14.5" x14ac:dyDescent="0.35">
      <c r="A210" s="170"/>
      <c r="B210" s="170"/>
      <c r="C210" s="170" t="s">
        <v>74</v>
      </c>
      <c r="D210" s="171"/>
      <c r="E210" s="169"/>
      <c r="F210" s="173">
        <v>2.4900000000000002</v>
      </c>
      <c r="G210" s="172" t="s">
        <v>77</v>
      </c>
      <c r="H210" s="169">
        <v>1</v>
      </c>
      <c r="I210" s="173">
        <v>15.56</v>
      </c>
      <c r="J210" s="169">
        <v>12.88</v>
      </c>
      <c r="K210" s="173">
        <v>200.41</v>
      </c>
    </row>
    <row r="211" spans="1:11" ht="14.5" x14ac:dyDescent="0.35">
      <c r="A211" s="170"/>
      <c r="B211" s="170"/>
      <c r="C211" s="170" t="s">
        <v>75</v>
      </c>
      <c r="D211" s="171"/>
      <c r="E211" s="169"/>
      <c r="F211" s="173">
        <v>0.38</v>
      </c>
      <c r="G211" s="172" t="s">
        <v>77</v>
      </c>
      <c r="H211" s="169">
        <v>1</v>
      </c>
      <c r="I211" s="174">
        <v>2.38</v>
      </c>
      <c r="J211" s="169">
        <v>34.51</v>
      </c>
      <c r="K211" s="174">
        <v>82.13</v>
      </c>
    </row>
    <row r="212" spans="1:11" ht="14.5" x14ac:dyDescent="0.35">
      <c r="A212" s="170"/>
      <c r="B212" s="170"/>
      <c r="C212" s="170" t="s">
        <v>76</v>
      </c>
      <c r="D212" s="171"/>
      <c r="E212" s="169"/>
      <c r="F212" s="173">
        <v>70.680000000000007</v>
      </c>
      <c r="G212" s="172" t="s">
        <v>77</v>
      </c>
      <c r="H212" s="169">
        <v>1</v>
      </c>
      <c r="I212" s="173">
        <v>441.75</v>
      </c>
      <c r="J212" s="169">
        <v>1.91</v>
      </c>
      <c r="K212" s="173">
        <v>843.74</v>
      </c>
    </row>
    <row r="213" spans="1:11" ht="42" x14ac:dyDescent="0.35">
      <c r="A213" s="170" t="s">
        <v>119</v>
      </c>
      <c r="B213" s="170" t="s">
        <v>466</v>
      </c>
      <c r="C213" s="170" t="s">
        <v>467</v>
      </c>
      <c r="D213" s="171" t="s">
        <v>91</v>
      </c>
      <c r="E213" s="169">
        <v>9.3749999999999997E-3</v>
      </c>
      <c r="F213" s="173">
        <v>37843.699999999997</v>
      </c>
      <c r="G213" s="175" t="s">
        <v>77</v>
      </c>
      <c r="H213" s="169">
        <v>1</v>
      </c>
      <c r="I213" s="173">
        <v>354.78</v>
      </c>
      <c r="J213" s="169">
        <v>4.8499999999999996</v>
      </c>
      <c r="K213" s="173">
        <v>1720.68</v>
      </c>
    </row>
    <row r="214" spans="1:11" ht="14.5" x14ac:dyDescent="0.35">
      <c r="A214" s="170" t="s">
        <v>187</v>
      </c>
      <c r="B214" s="170" t="s">
        <v>490</v>
      </c>
      <c r="C214" s="170" t="s">
        <v>491</v>
      </c>
      <c r="D214" s="171" t="s">
        <v>104</v>
      </c>
      <c r="E214" s="169">
        <v>6.375</v>
      </c>
      <c r="F214" s="173">
        <v>21.2</v>
      </c>
      <c r="G214" s="175" t="s">
        <v>77</v>
      </c>
      <c r="H214" s="169">
        <v>1</v>
      </c>
      <c r="I214" s="173">
        <v>135.15</v>
      </c>
      <c r="J214" s="169">
        <v>5.22</v>
      </c>
      <c r="K214" s="173">
        <v>705.48</v>
      </c>
    </row>
    <row r="215" spans="1:11" ht="84" x14ac:dyDescent="0.35">
      <c r="A215" s="170" t="s">
        <v>306</v>
      </c>
      <c r="B215" s="170" t="s">
        <v>502</v>
      </c>
      <c r="C215" s="170" t="s">
        <v>503</v>
      </c>
      <c r="D215" s="171" t="s">
        <v>106</v>
      </c>
      <c r="E215" s="169">
        <v>637.5</v>
      </c>
      <c r="F215" s="173">
        <v>28.92</v>
      </c>
      <c r="G215" s="175" t="s">
        <v>77</v>
      </c>
      <c r="H215" s="169">
        <v>1</v>
      </c>
      <c r="I215" s="173">
        <v>18436.5</v>
      </c>
      <c r="J215" s="169">
        <v>7.1</v>
      </c>
      <c r="K215" s="173">
        <v>130899.15</v>
      </c>
    </row>
    <row r="216" spans="1:11" ht="14.5" x14ac:dyDescent="0.35">
      <c r="A216" s="170"/>
      <c r="B216" s="170"/>
      <c r="C216" s="170" t="s">
        <v>79</v>
      </c>
      <c r="D216" s="171" t="s">
        <v>80</v>
      </c>
      <c r="E216" s="169">
        <v>112</v>
      </c>
      <c r="F216" s="173"/>
      <c r="G216" s="172"/>
      <c r="H216" s="169"/>
      <c r="I216" s="173">
        <v>3182.55</v>
      </c>
      <c r="J216" s="169">
        <v>92</v>
      </c>
      <c r="K216" s="173">
        <v>90217.26</v>
      </c>
    </row>
    <row r="217" spans="1:11" ht="14.5" x14ac:dyDescent="0.35">
      <c r="A217" s="170"/>
      <c r="B217" s="170"/>
      <c r="C217" s="170" t="s">
        <v>81</v>
      </c>
      <c r="D217" s="171" t="s">
        <v>80</v>
      </c>
      <c r="E217" s="169">
        <v>70</v>
      </c>
      <c r="F217" s="173"/>
      <c r="G217" s="172"/>
      <c r="H217" s="169"/>
      <c r="I217" s="173">
        <v>1989.09</v>
      </c>
      <c r="J217" s="169">
        <v>43</v>
      </c>
      <c r="K217" s="173">
        <v>42166.76</v>
      </c>
    </row>
    <row r="218" spans="1:11" ht="14.5" x14ac:dyDescent="0.35">
      <c r="A218" s="170"/>
      <c r="B218" s="170"/>
      <c r="C218" s="170" t="s">
        <v>82</v>
      </c>
      <c r="D218" s="171" t="s">
        <v>80</v>
      </c>
      <c r="E218" s="169">
        <v>175</v>
      </c>
      <c r="F218" s="173"/>
      <c r="G218" s="172"/>
      <c r="H218" s="169"/>
      <c r="I218" s="173">
        <v>4.17</v>
      </c>
      <c r="J218" s="169">
        <v>160</v>
      </c>
      <c r="K218" s="173">
        <v>131.41</v>
      </c>
    </row>
    <row r="219" spans="1:11" ht="14.5" x14ac:dyDescent="0.35">
      <c r="A219" s="176"/>
      <c r="B219" s="176"/>
      <c r="C219" s="176" t="s">
        <v>83</v>
      </c>
      <c r="D219" s="177" t="s">
        <v>84</v>
      </c>
      <c r="E219" s="178">
        <v>35</v>
      </c>
      <c r="F219" s="179"/>
      <c r="G219" s="180" t="s">
        <v>77</v>
      </c>
      <c r="H219" s="178">
        <v>1</v>
      </c>
      <c r="I219" s="179">
        <v>218.75</v>
      </c>
      <c r="J219" s="178"/>
      <c r="K219" s="179"/>
    </row>
    <row r="220" spans="1:11" ht="14" x14ac:dyDescent="0.3">
      <c r="A220" s="159"/>
      <c r="B220" s="159"/>
      <c r="C220" s="164" t="s">
        <v>85</v>
      </c>
      <c r="D220" s="159"/>
      <c r="E220" s="159"/>
      <c r="F220" s="159"/>
      <c r="G220" s="159"/>
      <c r="H220" s="254">
        <v>27401.11</v>
      </c>
      <c r="I220" s="254"/>
      <c r="J220" s="254">
        <v>364947.13</v>
      </c>
      <c r="K220" s="254"/>
    </row>
    <row r="221" spans="1:11" ht="14" x14ac:dyDescent="0.3">
      <c r="A221" s="159"/>
      <c r="B221" s="159"/>
      <c r="C221" s="164" t="s">
        <v>86</v>
      </c>
      <c r="D221" s="159"/>
      <c r="E221" s="159"/>
      <c r="F221" s="159"/>
      <c r="G221" s="159"/>
      <c r="H221" s="253">
        <v>0</v>
      </c>
      <c r="I221" s="253"/>
      <c r="J221" s="253">
        <v>0</v>
      </c>
      <c r="K221" s="253"/>
    </row>
    <row r="222" spans="1:11" ht="14" x14ac:dyDescent="0.3">
      <c r="A222" s="159"/>
      <c r="B222" s="159"/>
      <c r="C222" s="164" t="s">
        <v>87</v>
      </c>
      <c r="D222" s="159"/>
      <c r="E222" s="159"/>
      <c r="F222" s="159"/>
      <c r="G222" s="159"/>
      <c r="H222" s="253">
        <v>27401.11</v>
      </c>
      <c r="I222" s="253"/>
      <c r="J222" s="253">
        <v>364947.13</v>
      </c>
      <c r="K222" s="253"/>
    </row>
    <row r="224" spans="1:11" ht="42" x14ac:dyDescent="0.35">
      <c r="A224" s="170">
        <v>16</v>
      </c>
      <c r="B224" s="170" t="s">
        <v>504</v>
      </c>
      <c r="C224" s="170" t="s">
        <v>505</v>
      </c>
      <c r="D224" s="171" t="s">
        <v>104</v>
      </c>
      <c r="E224" s="169">
        <v>0.36</v>
      </c>
      <c r="F224" s="173"/>
      <c r="G224" s="172"/>
      <c r="H224" s="169"/>
      <c r="I224" s="173"/>
      <c r="J224" s="169"/>
      <c r="K224" s="173"/>
    </row>
    <row r="225" spans="1:11" x14ac:dyDescent="0.25">
      <c r="A225" s="159"/>
      <c r="B225" s="159"/>
      <c r="C225" s="181" t="s">
        <v>506</v>
      </c>
      <c r="D225" s="159"/>
      <c r="E225" s="159"/>
      <c r="F225" s="159"/>
      <c r="G225" s="159"/>
      <c r="H225" s="159"/>
      <c r="I225" s="159"/>
      <c r="J225" s="159"/>
      <c r="K225" s="159"/>
    </row>
    <row r="226" spans="1:11" ht="14.5" x14ac:dyDescent="0.35">
      <c r="A226" s="170"/>
      <c r="B226" s="170"/>
      <c r="C226" s="170" t="s">
        <v>73</v>
      </c>
      <c r="D226" s="171"/>
      <c r="E226" s="169"/>
      <c r="F226" s="173">
        <v>483.62</v>
      </c>
      <c r="G226" s="172" t="s">
        <v>77</v>
      </c>
      <c r="H226" s="169">
        <v>1</v>
      </c>
      <c r="I226" s="173">
        <v>174.1</v>
      </c>
      <c r="J226" s="169">
        <v>34.51</v>
      </c>
      <c r="K226" s="173">
        <v>6008.19</v>
      </c>
    </row>
    <row r="227" spans="1:11" ht="14.5" x14ac:dyDescent="0.35">
      <c r="A227" s="170"/>
      <c r="B227" s="170"/>
      <c r="C227" s="170" t="s">
        <v>74</v>
      </c>
      <c r="D227" s="171"/>
      <c r="E227" s="169"/>
      <c r="F227" s="173">
        <v>4.43</v>
      </c>
      <c r="G227" s="172" t="s">
        <v>77</v>
      </c>
      <c r="H227" s="169">
        <v>1</v>
      </c>
      <c r="I227" s="173">
        <v>1.59</v>
      </c>
      <c r="J227" s="169">
        <v>10.84</v>
      </c>
      <c r="K227" s="173">
        <v>17.239999999999998</v>
      </c>
    </row>
    <row r="228" spans="1:11" ht="14.5" x14ac:dyDescent="0.35">
      <c r="A228" s="170"/>
      <c r="B228" s="170"/>
      <c r="C228" s="170" t="s">
        <v>75</v>
      </c>
      <c r="D228" s="171"/>
      <c r="E228" s="169"/>
      <c r="F228" s="173">
        <v>0.38</v>
      </c>
      <c r="G228" s="172" t="s">
        <v>77</v>
      </c>
      <c r="H228" s="169">
        <v>1</v>
      </c>
      <c r="I228" s="174">
        <v>0.14000000000000001</v>
      </c>
      <c r="J228" s="169">
        <v>34.51</v>
      </c>
      <c r="K228" s="174">
        <v>4.83</v>
      </c>
    </row>
    <row r="229" spans="1:11" ht="14.5" x14ac:dyDescent="0.35">
      <c r="A229" s="170"/>
      <c r="B229" s="170"/>
      <c r="C229" s="170" t="s">
        <v>76</v>
      </c>
      <c r="D229" s="171"/>
      <c r="E229" s="169"/>
      <c r="F229" s="173">
        <v>18.41</v>
      </c>
      <c r="G229" s="172" t="s">
        <v>77</v>
      </c>
      <c r="H229" s="169">
        <v>1</v>
      </c>
      <c r="I229" s="173">
        <v>6.63</v>
      </c>
      <c r="J229" s="169">
        <v>1.66</v>
      </c>
      <c r="K229" s="173">
        <v>11.01</v>
      </c>
    </row>
    <row r="230" spans="1:11" ht="42" x14ac:dyDescent="0.35">
      <c r="A230" s="170" t="s">
        <v>177</v>
      </c>
      <c r="B230" s="170" t="s">
        <v>466</v>
      </c>
      <c r="C230" s="170" t="s">
        <v>467</v>
      </c>
      <c r="D230" s="171" t="s">
        <v>91</v>
      </c>
      <c r="E230" s="169">
        <v>1.0799999999999998E-4</v>
      </c>
      <c r="F230" s="173">
        <v>37843.699999999997</v>
      </c>
      <c r="G230" s="175" t="s">
        <v>77</v>
      </c>
      <c r="H230" s="169">
        <v>1</v>
      </c>
      <c r="I230" s="173">
        <v>4.09</v>
      </c>
      <c r="J230" s="169">
        <v>4.8499999999999996</v>
      </c>
      <c r="K230" s="173">
        <v>19.84</v>
      </c>
    </row>
    <row r="231" spans="1:11" ht="84" customHeight="1" x14ac:dyDescent="0.35">
      <c r="A231" s="170" t="s">
        <v>507</v>
      </c>
      <c r="B231" s="170" t="s">
        <v>508</v>
      </c>
      <c r="C231" s="170" t="s">
        <v>509</v>
      </c>
      <c r="D231" s="171" t="s">
        <v>106</v>
      </c>
      <c r="E231" s="169">
        <v>36.72</v>
      </c>
      <c r="F231" s="173">
        <v>148.01</v>
      </c>
      <c r="G231" s="175" t="s">
        <v>77</v>
      </c>
      <c r="H231" s="169">
        <v>1</v>
      </c>
      <c r="I231" s="173">
        <v>5434.93</v>
      </c>
      <c r="J231" s="169">
        <v>11.36</v>
      </c>
      <c r="K231" s="173">
        <v>61740.800000000003</v>
      </c>
    </row>
    <row r="232" spans="1:11" ht="14.5" x14ac:dyDescent="0.35">
      <c r="A232" s="170"/>
      <c r="B232" s="170"/>
      <c r="C232" s="170" t="s">
        <v>79</v>
      </c>
      <c r="D232" s="171" t="s">
        <v>80</v>
      </c>
      <c r="E232" s="169">
        <v>112</v>
      </c>
      <c r="F232" s="173"/>
      <c r="G232" s="172"/>
      <c r="H232" s="169"/>
      <c r="I232" s="173">
        <v>194.99</v>
      </c>
      <c r="J232" s="169">
        <v>92</v>
      </c>
      <c r="K232" s="173">
        <v>5527.53</v>
      </c>
    </row>
    <row r="233" spans="1:11" ht="14.5" x14ac:dyDescent="0.35">
      <c r="A233" s="170"/>
      <c r="B233" s="170"/>
      <c r="C233" s="170" t="s">
        <v>81</v>
      </c>
      <c r="D233" s="171" t="s">
        <v>80</v>
      </c>
      <c r="E233" s="169">
        <v>70</v>
      </c>
      <c r="F233" s="173"/>
      <c r="G233" s="172"/>
      <c r="H233" s="169"/>
      <c r="I233" s="173">
        <v>121.87</v>
      </c>
      <c r="J233" s="169">
        <v>43</v>
      </c>
      <c r="K233" s="173">
        <v>2583.52</v>
      </c>
    </row>
    <row r="234" spans="1:11" ht="14.5" x14ac:dyDescent="0.35">
      <c r="A234" s="170"/>
      <c r="B234" s="170"/>
      <c r="C234" s="170" t="s">
        <v>82</v>
      </c>
      <c r="D234" s="171" t="s">
        <v>80</v>
      </c>
      <c r="E234" s="169">
        <v>175</v>
      </c>
      <c r="F234" s="173"/>
      <c r="G234" s="172"/>
      <c r="H234" s="169"/>
      <c r="I234" s="173">
        <v>0.25</v>
      </c>
      <c r="J234" s="169">
        <v>160</v>
      </c>
      <c r="K234" s="173">
        <v>7.73</v>
      </c>
    </row>
    <row r="235" spans="1:11" ht="14.5" x14ac:dyDescent="0.35">
      <c r="A235" s="176"/>
      <c r="B235" s="176"/>
      <c r="C235" s="176" t="s">
        <v>83</v>
      </c>
      <c r="D235" s="177" t="s">
        <v>84</v>
      </c>
      <c r="E235" s="178">
        <v>37.229999999999997</v>
      </c>
      <c r="F235" s="179"/>
      <c r="G235" s="180" t="s">
        <v>77</v>
      </c>
      <c r="H235" s="178">
        <v>1</v>
      </c>
      <c r="I235" s="179">
        <v>13.402799999999999</v>
      </c>
      <c r="J235" s="178"/>
      <c r="K235" s="179"/>
    </row>
    <row r="236" spans="1:11" ht="14" x14ac:dyDescent="0.3">
      <c r="A236" s="159"/>
      <c r="B236" s="159"/>
      <c r="C236" s="164" t="s">
        <v>85</v>
      </c>
      <c r="D236" s="159"/>
      <c r="E236" s="159"/>
      <c r="F236" s="159"/>
      <c r="G236" s="159"/>
      <c r="H236" s="254">
        <v>5938.4500000000007</v>
      </c>
      <c r="I236" s="254"/>
      <c r="J236" s="254">
        <v>75915.86</v>
      </c>
      <c r="K236" s="254"/>
    </row>
    <row r="237" spans="1:11" ht="14" x14ac:dyDescent="0.3">
      <c r="A237" s="159"/>
      <c r="B237" s="159"/>
      <c r="C237" s="164" t="s">
        <v>86</v>
      </c>
      <c r="D237" s="159"/>
      <c r="E237" s="159"/>
      <c r="F237" s="159"/>
      <c r="G237" s="159"/>
      <c r="H237" s="253">
        <v>0</v>
      </c>
      <c r="I237" s="253"/>
      <c r="J237" s="253">
        <v>0</v>
      </c>
      <c r="K237" s="253"/>
    </row>
    <row r="238" spans="1:11" ht="14" x14ac:dyDescent="0.3">
      <c r="A238" s="159"/>
      <c r="B238" s="159"/>
      <c r="C238" s="164" t="s">
        <v>87</v>
      </c>
      <c r="D238" s="159"/>
      <c r="E238" s="159"/>
      <c r="F238" s="159"/>
      <c r="G238" s="159"/>
      <c r="H238" s="253">
        <v>5938.4500000000007</v>
      </c>
      <c r="I238" s="253"/>
      <c r="J238" s="253">
        <v>75915.86</v>
      </c>
      <c r="K238" s="253"/>
    </row>
    <row r="240" spans="1:11" ht="56" x14ac:dyDescent="0.35">
      <c r="A240" s="170">
        <v>17</v>
      </c>
      <c r="B240" s="170" t="s">
        <v>510</v>
      </c>
      <c r="C240" s="170" t="s">
        <v>511</v>
      </c>
      <c r="D240" s="171" t="s">
        <v>104</v>
      </c>
      <c r="E240" s="169">
        <v>0.16</v>
      </c>
      <c r="F240" s="173"/>
      <c r="G240" s="172"/>
      <c r="H240" s="169"/>
      <c r="I240" s="173"/>
      <c r="J240" s="169"/>
      <c r="K240" s="173"/>
    </row>
    <row r="241" spans="1:11" x14ac:dyDescent="0.25">
      <c r="A241" s="159"/>
      <c r="B241" s="159"/>
      <c r="C241" s="181" t="s">
        <v>512</v>
      </c>
      <c r="D241" s="159"/>
      <c r="E241" s="159"/>
      <c r="F241" s="159"/>
      <c r="G241" s="159"/>
      <c r="H241" s="159"/>
      <c r="I241" s="159"/>
      <c r="J241" s="159"/>
      <c r="K241" s="159"/>
    </row>
    <row r="242" spans="1:11" ht="14.5" x14ac:dyDescent="0.35">
      <c r="A242" s="170"/>
      <c r="B242" s="170"/>
      <c r="C242" s="170" t="s">
        <v>73</v>
      </c>
      <c r="D242" s="171"/>
      <c r="E242" s="169"/>
      <c r="F242" s="173">
        <v>654.64</v>
      </c>
      <c r="G242" s="172" t="s">
        <v>77</v>
      </c>
      <c r="H242" s="169">
        <v>1</v>
      </c>
      <c r="I242" s="173">
        <v>104.74</v>
      </c>
      <c r="J242" s="169">
        <v>34.51</v>
      </c>
      <c r="K242" s="173">
        <v>3614.58</v>
      </c>
    </row>
    <row r="243" spans="1:11" ht="14.5" x14ac:dyDescent="0.35">
      <c r="A243" s="170"/>
      <c r="B243" s="170"/>
      <c r="C243" s="170" t="s">
        <v>74</v>
      </c>
      <c r="D243" s="171"/>
      <c r="E243" s="169"/>
      <c r="F243" s="173">
        <v>28.81</v>
      </c>
      <c r="G243" s="172" t="s">
        <v>77</v>
      </c>
      <c r="H243" s="169">
        <v>1</v>
      </c>
      <c r="I243" s="173">
        <v>4.6100000000000003</v>
      </c>
      <c r="J243" s="169">
        <v>8.6</v>
      </c>
      <c r="K243" s="173">
        <v>39.65</v>
      </c>
    </row>
    <row r="244" spans="1:11" ht="14.5" x14ac:dyDescent="0.35">
      <c r="A244" s="170"/>
      <c r="B244" s="170"/>
      <c r="C244" s="170" t="s">
        <v>75</v>
      </c>
      <c r="D244" s="171"/>
      <c r="E244" s="169"/>
      <c r="F244" s="173">
        <v>0.13</v>
      </c>
      <c r="G244" s="172" t="s">
        <v>77</v>
      </c>
      <c r="H244" s="169">
        <v>1</v>
      </c>
      <c r="I244" s="174">
        <v>0.02</v>
      </c>
      <c r="J244" s="169">
        <v>34.51</v>
      </c>
      <c r="K244" s="174">
        <v>0.69</v>
      </c>
    </row>
    <row r="245" spans="1:11" ht="14.5" x14ac:dyDescent="0.35">
      <c r="A245" s="170"/>
      <c r="B245" s="170"/>
      <c r="C245" s="170" t="s">
        <v>76</v>
      </c>
      <c r="D245" s="171"/>
      <c r="E245" s="169"/>
      <c r="F245" s="173">
        <v>377.48</v>
      </c>
      <c r="G245" s="172" t="s">
        <v>77</v>
      </c>
      <c r="H245" s="169">
        <v>1</v>
      </c>
      <c r="I245" s="173">
        <v>60.4</v>
      </c>
      <c r="J245" s="169">
        <v>1.45</v>
      </c>
      <c r="K245" s="173">
        <v>87.58</v>
      </c>
    </row>
    <row r="246" spans="1:11" ht="14.5" x14ac:dyDescent="0.35">
      <c r="A246" s="170"/>
      <c r="B246" s="170"/>
      <c r="C246" s="170" t="s">
        <v>79</v>
      </c>
      <c r="D246" s="171" t="s">
        <v>80</v>
      </c>
      <c r="E246" s="169">
        <v>112</v>
      </c>
      <c r="F246" s="173"/>
      <c r="G246" s="172"/>
      <c r="H246" s="169"/>
      <c r="I246" s="173">
        <v>117.31</v>
      </c>
      <c r="J246" s="169">
        <v>92</v>
      </c>
      <c r="K246" s="173">
        <v>3325.41</v>
      </c>
    </row>
    <row r="247" spans="1:11" ht="14.5" x14ac:dyDescent="0.35">
      <c r="A247" s="170"/>
      <c r="B247" s="170"/>
      <c r="C247" s="170" t="s">
        <v>81</v>
      </c>
      <c r="D247" s="171" t="s">
        <v>80</v>
      </c>
      <c r="E247" s="169">
        <v>70</v>
      </c>
      <c r="F247" s="173"/>
      <c r="G247" s="172"/>
      <c r="H247" s="169"/>
      <c r="I247" s="173">
        <v>73.319999999999993</v>
      </c>
      <c r="J247" s="169">
        <v>43</v>
      </c>
      <c r="K247" s="173">
        <v>1554.27</v>
      </c>
    </row>
    <row r="248" spans="1:11" ht="14.5" x14ac:dyDescent="0.35">
      <c r="A248" s="170"/>
      <c r="B248" s="170"/>
      <c r="C248" s="170" t="s">
        <v>82</v>
      </c>
      <c r="D248" s="171" t="s">
        <v>80</v>
      </c>
      <c r="E248" s="169">
        <v>175</v>
      </c>
      <c r="F248" s="173"/>
      <c r="G248" s="172"/>
      <c r="H248" s="169"/>
      <c r="I248" s="173">
        <v>0.04</v>
      </c>
      <c r="J248" s="169">
        <v>160</v>
      </c>
      <c r="K248" s="173">
        <v>1.1000000000000001</v>
      </c>
    </row>
    <row r="249" spans="1:11" ht="14.5" x14ac:dyDescent="0.35">
      <c r="A249" s="176"/>
      <c r="B249" s="176"/>
      <c r="C249" s="176" t="s">
        <v>83</v>
      </c>
      <c r="D249" s="177" t="s">
        <v>84</v>
      </c>
      <c r="E249" s="178">
        <v>54.44</v>
      </c>
      <c r="F249" s="179"/>
      <c r="G249" s="180" t="s">
        <v>77</v>
      </c>
      <c r="H249" s="178">
        <v>1</v>
      </c>
      <c r="I249" s="179">
        <v>8.7103999999999999</v>
      </c>
      <c r="J249" s="178"/>
      <c r="K249" s="179"/>
    </row>
    <row r="250" spans="1:11" ht="14" x14ac:dyDescent="0.3">
      <c r="A250" s="159"/>
      <c r="B250" s="159"/>
      <c r="C250" s="164" t="s">
        <v>85</v>
      </c>
      <c r="D250" s="159"/>
      <c r="E250" s="159"/>
      <c r="F250" s="159"/>
      <c r="G250" s="159"/>
      <c r="H250" s="254">
        <v>360.42</v>
      </c>
      <c r="I250" s="254"/>
      <c r="J250" s="254">
        <v>8622.59</v>
      </c>
      <c r="K250" s="254"/>
    </row>
    <row r="251" spans="1:11" ht="14" x14ac:dyDescent="0.3">
      <c r="A251" s="159"/>
      <c r="B251" s="159"/>
      <c r="C251" s="164" t="s">
        <v>86</v>
      </c>
      <c r="D251" s="159"/>
      <c r="E251" s="159"/>
      <c r="F251" s="159"/>
      <c r="G251" s="159"/>
      <c r="H251" s="253">
        <v>0</v>
      </c>
      <c r="I251" s="253"/>
      <c r="J251" s="253">
        <v>0</v>
      </c>
      <c r="K251" s="253"/>
    </row>
    <row r="252" spans="1:11" ht="14" x14ac:dyDescent="0.3">
      <c r="A252" s="159"/>
      <c r="B252" s="159"/>
      <c r="C252" s="164" t="s">
        <v>87</v>
      </c>
      <c r="D252" s="159"/>
      <c r="E252" s="159"/>
      <c r="F252" s="159"/>
      <c r="G252" s="159"/>
      <c r="H252" s="253">
        <v>360.42</v>
      </c>
      <c r="I252" s="253"/>
      <c r="J252" s="253">
        <v>8622.59</v>
      </c>
      <c r="K252" s="253"/>
    </row>
    <row r="254" spans="1:11" ht="69" x14ac:dyDescent="0.35">
      <c r="A254" s="176">
        <v>18</v>
      </c>
      <c r="B254" s="176" t="s">
        <v>134</v>
      </c>
      <c r="C254" s="176" t="s">
        <v>513</v>
      </c>
      <c r="D254" s="177" t="s">
        <v>340</v>
      </c>
      <c r="E254" s="178">
        <v>16</v>
      </c>
      <c r="F254" s="179">
        <v>1043.04</v>
      </c>
      <c r="G254" s="180" t="s">
        <v>77</v>
      </c>
      <c r="H254" s="178">
        <v>1</v>
      </c>
      <c r="I254" s="179">
        <v>16688.64</v>
      </c>
      <c r="J254" s="178">
        <v>9.74</v>
      </c>
      <c r="K254" s="179">
        <v>162547.35</v>
      </c>
    </row>
    <row r="255" spans="1:11" ht="14" x14ac:dyDescent="0.3">
      <c r="A255" s="159"/>
      <c r="B255" s="159"/>
      <c r="C255" s="164" t="s">
        <v>87</v>
      </c>
      <c r="D255" s="159"/>
      <c r="E255" s="159"/>
      <c r="F255" s="159"/>
      <c r="G255" s="159"/>
      <c r="H255" s="254">
        <v>16688.64</v>
      </c>
      <c r="I255" s="254"/>
      <c r="J255" s="254">
        <v>162547.35</v>
      </c>
      <c r="K255" s="254"/>
    </row>
    <row r="257" spans="1:11" ht="28" x14ac:dyDescent="0.35">
      <c r="A257" s="170">
        <v>19</v>
      </c>
      <c r="B257" s="170" t="s">
        <v>514</v>
      </c>
      <c r="C257" s="170" t="s">
        <v>515</v>
      </c>
      <c r="D257" s="171" t="s">
        <v>133</v>
      </c>
      <c r="E257" s="169">
        <v>3</v>
      </c>
      <c r="F257" s="173"/>
      <c r="G257" s="172"/>
      <c r="H257" s="169"/>
      <c r="I257" s="173"/>
      <c r="J257" s="169"/>
      <c r="K257" s="173"/>
    </row>
    <row r="258" spans="1:11" ht="14.5" x14ac:dyDescent="0.35">
      <c r="A258" s="170"/>
      <c r="B258" s="170"/>
      <c r="C258" s="170" t="s">
        <v>73</v>
      </c>
      <c r="D258" s="171"/>
      <c r="E258" s="169"/>
      <c r="F258" s="173">
        <v>12.83</v>
      </c>
      <c r="G258" s="172" t="s">
        <v>77</v>
      </c>
      <c r="H258" s="169">
        <v>1</v>
      </c>
      <c r="I258" s="173">
        <v>38.49</v>
      </c>
      <c r="J258" s="169">
        <v>34.51</v>
      </c>
      <c r="K258" s="173">
        <v>1328.29</v>
      </c>
    </row>
    <row r="259" spans="1:11" ht="14.5" x14ac:dyDescent="0.35">
      <c r="A259" s="170"/>
      <c r="B259" s="170"/>
      <c r="C259" s="170" t="s">
        <v>74</v>
      </c>
      <c r="D259" s="171"/>
      <c r="E259" s="169"/>
      <c r="F259" s="173">
        <v>0.78</v>
      </c>
      <c r="G259" s="172" t="s">
        <v>77</v>
      </c>
      <c r="H259" s="169">
        <v>1</v>
      </c>
      <c r="I259" s="173">
        <v>2.34</v>
      </c>
      <c r="J259" s="169">
        <v>10.71</v>
      </c>
      <c r="K259" s="173">
        <v>25.06</v>
      </c>
    </row>
    <row r="260" spans="1:11" ht="14.5" x14ac:dyDescent="0.35">
      <c r="A260" s="170"/>
      <c r="B260" s="170"/>
      <c r="C260" s="170" t="s">
        <v>76</v>
      </c>
      <c r="D260" s="171"/>
      <c r="E260" s="169"/>
      <c r="F260" s="173">
        <v>199.66</v>
      </c>
      <c r="G260" s="172" t="s">
        <v>77</v>
      </c>
      <c r="H260" s="169">
        <v>1</v>
      </c>
      <c r="I260" s="173">
        <v>598.98</v>
      </c>
      <c r="J260" s="169">
        <v>6.3</v>
      </c>
      <c r="K260" s="173">
        <v>3773.57</v>
      </c>
    </row>
    <row r="261" spans="1:11" ht="14.5" x14ac:dyDescent="0.35">
      <c r="A261" s="170"/>
      <c r="B261" s="170"/>
      <c r="C261" s="170" t="s">
        <v>79</v>
      </c>
      <c r="D261" s="171" t="s">
        <v>80</v>
      </c>
      <c r="E261" s="169">
        <v>112</v>
      </c>
      <c r="F261" s="173"/>
      <c r="G261" s="172"/>
      <c r="H261" s="169"/>
      <c r="I261" s="173">
        <v>43.11</v>
      </c>
      <c r="J261" s="169">
        <v>92</v>
      </c>
      <c r="K261" s="173">
        <v>1222.03</v>
      </c>
    </row>
    <row r="262" spans="1:11" ht="14.5" x14ac:dyDescent="0.35">
      <c r="A262" s="170"/>
      <c r="B262" s="170"/>
      <c r="C262" s="170" t="s">
        <v>81</v>
      </c>
      <c r="D262" s="171" t="s">
        <v>80</v>
      </c>
      <c r="E262" s="169">
        <v>70</v>
      </c>
      <c r="F262" s="173"/>
      <c r="G262" s="172"/>
      <c r="H262" s="169"/>
      <c r="I262" s="173">
        <v>26.94</v>
      </c>
      <c r="J262" s="169">
        <v>43</v>
      </c>
      <c r="K262" s="173">
        <v>571.16</v>
      </c>
    </row>
    <row r="263" spans="1:11" ht="14.5" x14ac:dyDescent="0.35">
      <c r="A263" s="176"/>
      <c r="B263" s="176"/>
      <c r="C263" s="176" t="s">
        <v>83</v>
      </c>
      <c r="D263" s="177" t="s">
        <v>84</v>
      </c>
      <c r="E263" s="178">
        <v>1.03</v>
      </c>
      <c r="F263" s="179"/>
      <c r="G263" s="180" t="s">
        <v>77</v>
      </c>
      <c r="H263" s="178">
        <v>1</v>
      </c>
      <c r="I263" s="179">
        <v>3.09</v>
      </c>
      <c r="J263" s="178"/>
      <c r="K263" s="179"/>
    </row>
    <row r="264" spans="1:11" ht="14" x14ac:dyDescent="0.3">
      <c r="A264" s="159"/>
      <c r="B264" s="159"/>
      <c r="C264" s="164" t="s">
        <v>85</v>
      </c>
      <c r="D264" s="159"/>
      <c r="E264" s="159"/>
      <c r="F264" s="159"/>
      <c r="G264" s="159"/>
      <c r="H264" s="254">
        <v>709.86000000000013</v>
      </c>
      <c r="I264" s="254"/>
      <c r="J264" s="254">
        <v>6920.11</v>
      </c>
      <c r="K264" s="254"/>
    </row>
    <row r="265" spans="1:11" ht="14" x14ac:dyDescent="0.3">
      <c r="A265" s="159"/>
      <c r="B265" s="159"/>
      <c r="C265" s="164" t="s">
        <v>86</v>
      </c>
      <c r="D265" s="159"/>
      <c r="E265" s="159"/>
      <c r="F265" s="159"/>
      <c r="G265" s="159"/>
      <c r="H265" s="253">
        <v>0</v>
      </c>
      <c r="I265" s="253"/>
      <c r="J265" s="253">
        <v>0</v>
      </c>
      <c r="K265" s="253"/>
    </row>
    <row r="266" spans="1:11" ht="14" x14ac:dyDescent="0.3">
      <c r="A266" s="159"/>
      <c r="B266" s="159"/>
      <c r="C266" s="164" t="s">
        <v>87</v>
      </c>
      <c r="D266" s="159"/>
      <c r="E266" s="159"/>
      <c r="F266" s="159"/>
      <c r="G266" s="159"/>
      <c r="H266" s="253">
        <v>709.86000000000013</v>
      </c>
      <c r="I266" s="253"/>
      <c r="J266" s="253">
        <v>6920.11</v>
      </c>
      <c r="K266" s="253"/>
    </row>
    <row r="268" spans="1:11" ht="54" x14ac:dyDescent="0.35">
      <c r="A268" s="176">
        <v>20</v>
      </c>
      <c r="B268" s="176" t="s">
        <v>134</v>
      </c>
      <c r="C268" s="176" t="s">
        <v>516</v>
      </c>
      <c r="D268" s="177" t="s">
        <v>340</v>
      </c>
      <c r="E268" s="178">
        <v>3</v>
      </c>
      <c r="F268" s="179">
        <v>1671.69</v>
      </c>
      <c r="G268" s="180" t="s">
        <v>77</v>
      </c>
      <c r="H268" s="178">
        <v>1</v>
      </c>
      <c r="I268" s="179">
        <v>5015.07</v>
      </c>
      <c r="J268" s="178">
        <v>9.74</v>
      </c>
      <c r="K268" s="179">
        <v>48846.78</v>
      </c>
    </row>
    <row r="269" spans="1:11" ht="14" x14ac:dyDescent="0.3">
      <c r="A269" s="159"/>
      <c r="B269" s="159"/>
      <c r="C269" s="164" t="s">
        <v>87</v>
      </c>
      <c r="D269" s="159"/>
      <c r="E269" s="159"/>
      <c r="F269" s="159"/>
      <c r="G269" s="159"/>
      <c r="H269" s="254">
        <v>5015.07</v>
      </c>
      <c r="I269" s="254"/>
      <c r="J269" s="254">
        <v>48846.78</v>
      </c>
      <c r="K269" s="254"/>
    </row>
    <row r="271" spans="1:11" ht="28" x14ac:dyDescent="0.35">
      <c r="A271" s="170">
        <v>21</v>
      </c>
      <c r="B271" s="170" t="s">
        <v>514</v>
      </c>
      <c r="C271" s="170" t="s">
        <v>515</v>
      </c>
      <c r="D271" s="171" t="s">
        <v>133</v>
      </c>
      <c r="E271" s="169">
        <v>7</v>
      </c>
      <c r="F271" s="173"/>
      <c r="G271" s="172"/>
      <c r="H271" s="169"/>
      <c r="I271" s="173"/>
      <c r="J271" s="169"/>
      <c r="K271" s="173"/>
    </row>
    <row r="272" spans="1:11" ht="14.5" x14ac:dyDescent="0.35">
      <c r="A272" s="170"/>
      <c r="B272" s="170"/>
      <c r="C272" s="170" t="s">
        <v>73</v>
      </c>
      <c r="D272" s="171"/>
      <c r="E272" s="169"/>
      <c r="F272" s="173">
        <v>12.83</v>
      </c>
      <c r="G272" s="172" t="s">
        <v>77</v>
      </c>
      <c r="H272" s="169">
        <v>1</v>
      </c>
      <c r="I272" s="173">
        <v>89.81</v>
      </c>
      <c r="J272" s="169">
        <v>34.51</v>
      </c>
      <c r="K272" s="173">
        <v>3099.34</v>
      </c>
    </row>
    <row r="273" spans="1:11" ht="14.5" x14ac:dyDescent="0.35">
      <c r="A273" s="170"/>
      <c r="B273" s="170"/>
      <c r="C273" s="170" t="s">
        <v>74</v>
      </c>
      <c r="D273" s="171"/>
      <c r="E273" s="169"/>
      <c r="F273" s="173">
        <v>0.78</v>
      </c>
      <c r="G273" s="172" t="s">
        <v>77</v>
      </c>
      <c r="H273" s="169">
        <v>1</v>
      </c>
      <c r="I273" s="173">
        <v>5.46</v>
      </c>
      <c r="J273" s="169">
        <v>10.71</v>
      </c>
      <c r="K273" s="173">
        <v>58.48</v>
      </c>
    </row>
    <row r="274" spans="1:11" ht="14.5" x14ac:dyDescent="0.35">
      <c r="A274" s="170"/>
      <c r="B274" s="170"/>
      <c r="C274" s="170" t="s">
        <v>76</v>
      </c>
      <c r="D274" s="171"/>
      <c r="E274" s="169"/>
      <c r="F274" s="173">
        <v>199.66</v>
      </c>
      <c r="G274" s="172" t="s">
        <v>77</v>
      </c>
      <c r="H274" s="169">
        <v>1</v>
      </c>
      <c r="I274" s="173">
        <v>1397.62</v>
      </c>
      <c r="J274" s="169">
        <v>6.3</v>
      </c>
      <c r="K274" s="173">
        <v>8805.01</v>
      </c>
    </row>
    <row r="275" spans="1:11" ht="14.5" x14ac:dyDescent="0.35">
      <c r="A275" s="170"/>
      <c r="B275" s="170"/>
      <c r="C275" s="170" t="s">
        <v>79</v>
      </c>
      <c r="D275" s="171" t="s">
        <v>80</v>
      </c>
      <c r="E275" s="169">
        <v>112</v>
      </c>
      <c r="F275" s="173"/>
      <c r="G275" s="172"/>
      <c r="H275" s="169"/>
      <c r="I275" s="173">
        <v>100.59</v>
      </c>
      <c r="J275" s="169">
        <v>92</v>
      </c>
      <c r="K275" s="173">
        <v>2851.39</v>
      </c>
    </row>
    <row r="276" spans="1:11" ht="14.5" x14ac:dyDescent="0.35">
      <c r="A276" s="170"/>
      <c r="B276" s="170"/>
      <c r="C276" s="170" t="s">
        <v>81</v>
      </c>
      <c r="D276" s="171" t="s">
        <v>80</v>
      </c>
      <c r="E276" s="169">
        <v>70</v>
      </c>
      <c r="F276" s="173"/>
      <c r="G276" s="172"/>
      <c r="H276" s="169"/>
      <c r="I276" s="173">
        <v>62.87</v>
      </c>
      <c r="J276" s="169">
        <v>43</v>
      </c>
      <c r="K276" s="173">
        <v>1332.72</v>
      </c>
    </row>
    <row r="277" spans="1:11" ht="14.5" x14ac:dyDescent="0.35">
      <c r="A277" s="176"/>
      <c r="B277" s="176"/>
      <c r="C277" s="176" t="s">
        <v>83</v>
      </c>
      <c r="D277" s="177" t="s">
        <v>84</v>
      </c>
      <c r="E277" s="178">
        <v>1.03</v>
      </c>
      <c r="F277" s="179"/>
      <c r="G277" s="180" t="s">
        <v>77</v>
      </c>
      <c r="H277" s="178">
        <v>1</v>
      </c>
      <c r="I277" s="179">
        <v>7.21</v>
      </c>
      <c r="J277" s="178"/>
      <c r="K277" s="179"/>
    </row>
    <row r="278" spans="1:11" ht="14" x14ac:dyDescent="0.3">
      <c r="A278" s="159"/>
      <c r="B278" s="159"/>
      <c r="C278" s="164" t="s">
        <v>85</v>
      </c>
      <c r="D278" s="159"/>
      <c r="E278" s="159"/>
      <c r="F278" s="159"/>
      <c r="G278" s="159"/>
      <c r="H278" s="254">
        <v>1656.3499999999997</v>
      </c>
      <c r="I278" s="254"/>
      <c r="J278" s="254">
        <v>16146.939999999999</v>
      </c>
      <c r="K278" s="254"/>
    </row>
    <row r="279" spans="1:11" ht="14" x14ac:dyDescent="0.3">
      <c r="A279" s="159"/>
      <c r="B279" s="159"/>
      <c r="C279" s="164" t="s">
        <v>86</v>
      </c>
      <c r="D279" s="159"/>
      <c r="E279" s="159"/>
      <c r="F279" s="159"/>
      <c r="G279" s="159"/>
      <c r="H279" s="253">
        <v>0</v>
      </c>
      <c r="I279" s="253"/>
      <c r="J279" s="253">
        <v>0</v>
      </c>
      <c r="K279" s="253"/>
    </row>
    <row r="280" spans="1:11" ht="14" x14ac:dyDescent="0.3">
      <c r="A280" s="159"/>
      <c r="B280" s="159"/>
      <c r="C280" s="164" t="s">
        <v>87</v>
      </c>
      <c r="D280" s="159"/>
      <c r="E280" s="159"/>
      <c r="F280" s="159"/>
      <c r="G280" s="159"/>
      <c r="H280" s="253">
        <v>1656.3499999999997</v>
      </c>
      <c r="I280" s="253"/>
      <c r="J280" s="253">
        <v>16146.939999999999</v>
      </c>
      <c r="K280" s="253"/>
    </row>
    <row r="282" spans="1:11" ht="27" x14ac:dyDescent="0.35">
      <c r="A282" s="176">
        <v>22</v>
      </c>
      <c r="B282" s="176" t="s">
        <v>134</v>
      </c>
      <c r="C282" s="176" t="s">
        <v>517</v>
      </c>
      <c r="D282" s="177" t="s">
        <v>340</v>
      </c>
      <c r="E282" s="178">
        <v>7</v>
      </c>
      <c r="F282" s="179">
        <v>512.39</v>
      </c>
      <c r="G282" s="180" t="s">
        <v>77</v>
      </c>
      <c r="H282" s="178">
        <v>1</v>
      </c>
      <c r="I282" s="179">
        <v>3586.73</v>
      </c>
      <c r="J282" s="178">
        <v>9.74</v>
      </c>
      <c r="K282" s="179">
        <v>34934.75</v>
      </c>
    </row>
    <row r="283" spans="1:11" ht="14" x14ac:dyDescent="0.3">
      <c r="A283" s="159"/>
      <c r="B283" s="159"/>
      <c r="C283" s="164" t="s">
        <v>87</v>
      </c>
      <c r="D283" s="159"/>
      <c r="E283" s="159"/>
      <c r="F283" s="159"/>
      <c r="G283" s="159"/>
      <c r="H283" s="254">
        <v>3586.73</v>
      </c>
      <c r="I283" s="254"/>
      <c r="J283" s="254">
        <v>34934.75</v>
      </c>
      <c r="K283" s="254"/>
    </row>
    <row r="285" spans="1:11" ht="56" x14ac:dyDescent="0.35">
      <c r="A285" s="170">
        <v>23</v>
      </c>
      <c r="B285" s="170" t="s">
        <v>518</v>
      </c>
      <c r="C285" s="170" t="s">
        <v>519</v>
      </c>
      <c r="D285" s="171" t="s">
        <v>520</v>
      </c>
      <c r="E285" s="169">
        <v>0.70499999999999996</v>
      </c>
      <c r="F285" s="173">
        <v>3907.01</v>
      </c>
      <c r="G285" s="172" t="s">
        <v>77</v>
      </c>
      <c r="H285" s="169">
        <v>1</v>
      </c>
      <c r="I285" s="173">
        <v>2754.44</v>
      </c>
      <c r="J285" s="169">
        <v>11.99</v>
      </c>
      <c r="K285" s="173">
        <v>33025.74</v>
      </c>
    </row>
    <row r="286" spans="1:11" x14ac:dyDescent="0.25">
      <c r="A286" s="182"/>
      <c r="B286" s="182"/>
      <c r="C286" s="183" t="s">
        <v>521</v>
      </c>
      <c r="D286" s="182"/>
      <c r="E286" s="182"/>
      <c r="F286" s="182"/>
      <c r="G286" s="182"/>
      <c r="H286" s="182"/>
      <c r="I286" s="182"/>
      <c r="J286" s="182"/>
      <c r="K286" s="182"/>
    </row>
    <row r="287" spans="1:11" ht="14" x14ac:dyDescent="0.3">
      <c r="A287" s="159"/>
      <c r="B287" s="159"/>
      <c r="C287" s="164" t="s">
        <v>87</v>
      </c>
      <c r="D287" s="159"/>
      <c r="E287" s="159"/>
      <c r="F287" s="159"/>
      <c r="G287" s="159"/>
      <c r="H287" s="254">
        <v>2754.44</v>
      </c>
      <c r="I287" s="254"/>
      <c r="J287" s="254">
        <v>33025.74</v>
      </c>
      <c r="K287" s="254"/>
    </row>
    <row r="289" spans="1:11" ht="42" x14ac:dyDescent="0.35">
      <c r="A289" s="176">
        <v>24</v>
      </c>
      <c r="B289" s="176" t="s">
        <v>522</v>
      </c>
      <c r="C289" s="176" t="s">
        <v>523</v>
      </c>
      <c r="D289" s="177" t="s">
        <v>106</v>
      </c>
      <c r="E289" s="178">
        <v>350</v>
      </c>
      <c r="F289" s="179">
        <v>41.59</v>
      </c>
      <c r="G289" s="180" t="s">
        <v>77</v>
      </c>
      <c r="H289" s="178">
        <v>1</v>
      </c>
      <c r="I289" s="179">
        <v>14556.5</v>
      </c>
      <c r="J289" s="178">
        <v>4.5999999999999996</v>
      </c>
      <c r="K289" s="179">
        <v>66959.899999999994</v>
      </c>
    </row>
    <row r="290" spans="1:11" ht="14" x14ac:dyDescent="0.3">
      <c r="A290" s="159"/>
      <c r="B290" s="159"/>
      <c r="C290" s="164" t="s">
        <v>87</v>
      </c>
      <c r="D290" s="159"/>
      <c r="E290" s="159"/>
      <c r="F290" s="159"/>
      <c r="G290" s="159"/>
      <c r="H290" s="254">
        <v>14556.5</v>
      </c>
      <c r="I290" s="254"/>
      <c r="J290" s="254">
        <v>66959.899999999994</v>
      </c>
      <c r="K290" s="254"/>
    </row>
    <row r="292" spans="1:11" ht="56" x14ac:dyDescent="0.35">
      <c r="A292" s="170">
        <v>25</v>
      </c>
      <c r="B292" s="170" t="s">
        <v>524</v>
      </c>
      <c r="C292" s="170" t="s">
        <v>525</v>
      </c>
      <c r="D292" s="171" t="s">
        <v>104</v>
      </c>
      <c r="E292" s="169">
        <v>0.13</v>
      </c>
      <c r="F292" s="173"/>
      <c r="G292" s="172"/>
      <c r="H292" s="169"/>
      <c r="I292" s="173"/>
      <c r="J292" s="169"/>
      <c r="K292" s="173"/>
    </row>
    <row r="293" spans="1:11" x14ac:dyDescent="0.25">
      <c r="A293" s="159"/>
      <c r="B293" s="159"/>
      <c r="C293" s="181" t="s">
        <v>526</v>
      </c>
      <c r="D293" s="159"/>
      <c r="E293" s="159"/>
      <c r="F293" s="159"/>
      <c r="G293" s="159"/>
      <c r="H293" s="159"/>
      <c r="I293" s="159"/>
      <c r="J293" s="159"/>
      <c r="K293" s="159"/>
    </row>
    <row r="294" spans="1:11" ht="14.5" x14ac:dyDescent="0.35">
      <c r="A294" s="170"/>
      <c r="B294" s="170"/>
      <c r="C294" s="170" t="s">
        <v>73</v>
      </c>
      <c r="D294" s="171"/>
      <c r="E294" s="169"/>
      <c r="F294" s="173">
        <v>3018.21</v>
      </c>
      <c r="G294" s="172" t="s">
        <v>77</v>
      </c>
      <c r="H294" s="169">
        <v>1</v>
      </c>
      <c r="I294" s="173">
        <v>392.37</v>
      </c>
      <c r="J294" s="169">
        <v>34.51</v>
      </c>
      <c r="K294" s="173">
        <v>13540.69</v>
      </c>
    </row>
    <row r="295" spans="1:11" ht="14.5" x14ac:dyDescent="0.35">
      <c r="A295" s="170"/>
      <c r="B295" s="170"/>
      <c r="C295" s="170" t="s">
        <v>74</v>
      </c>
      <c r="D295" s="171"/>
      <c r="E295" s="169"/>
      <c r="F295" s="173">
        <v>123.93</v>
      </c>
      <c r="G295" s="172" t="s">
        <v>77</v>
      </c>
      <c r="H295" s="169">
        <v>1</v>
      </c>
      <c r="I295" s="173">
        <v>16.11</v>
      </c>
      <c r="J295" s="169">
        <v>14.81</v>
      </c>
      <c r="K295" s="173">
        <v>238.59</v>
      </c>
    </row>
    <row r="296" spans="1:11" ht="14.5" x14ac:dyDescent="0.35">
      <c r="A296" s="170"/>
      <c r="B296" s="170"/>
      <c r="C296" s="170" t="s">
        <v>75</v>
      </c>
      <c r="D296" s="171"/>
      <c r="E296" s="169"/>
      <c r="F296" s="173">
        <v>26.99</v>
      </c>
      <c r="G296" s="172" t="s">
        <v>77</v>
      </c>
      <c r="H296" s="169">
        <v>1</v>
      </c>
      <c r="I296" s="174">
        <v>3.51</v>
      </c>
      <c r="J296" s="169">
        <v>34.51</v>
      </c>
      <c r="K296" s="174">
        <v>121.13</v>
      </c>
    </row>
    <row r="297" spans="1:11" ht="14.5" x14ac:dyDescent="0.35">
      <c r="A297" s="170"/>
      <c r="B297" s="170"/>
      <c r="C297" s="170" t="s">
        <v>76</v>
      </c>
      <c r="D297" s="171"/>
      <c r="E297" s="169"/>
      <c r="F297" s="173">
        <v>2654.26</v>
      </c>
      <c r="G297" s="172" t="s">
        <v>77</v>
      </c>
      <c r="H297" s="169">
        <v>1</v>
      </c>
      <c r="I297" s="173">
        <v>345.05</v>
      </c>
      <c r="J297" s="169">
        <v>9.74</v>
      </c>
      <c r="K297" s="173">
        <v>3360.79</v>
      </c>
    </row>
    <row r="298" spans="1:11" ht="14.5" x14ac:dyDescent="0.35">
      <c r="A298" s="170"/>
      <c r="B298" s="170"/>
      <c r="C298" s="170" t="s">
        <v>79</v>
      </c>
      <c r="D298" s="171" t="s">
        <v>80</v>
      </c>
      <c r="E298" s="169">
        <v>112</v>
      </c>
      <c r="F298" s="173"/>
      <c r="G298" s="172"/>
      <c r="H298" s="169"/>
      <c r="I298" s="173">
        <v>439.45</v>
      </c>
      <c r="J298" s="169">
        <v>92</v>
      </c>
      <c r="K298" s="173">
        <v>12457.43</v>
      </c>
    </row>
    <row r="299" spans="1:11" ht="14.5" x14ac:dyDescent="0.35">
      <c r="A299" s="170"/>
      <c r="B299" s="170"/>
      <c r="C299" s="170" t="s">
        <v>81</v>
      </c>
      <c r="D299" s="171" t="s">
        <v>80</v>
      </c>
      <c r="E299" s="169">
        <v>70</v>
      </c>
      <c r="F299" s="173"/>
      <c r="G299" s="172"/>
      <c r="H299" s="169"/>
      <c r="I299" s="173">
        <v>274.66000000000003</v>
      </c>
      <c r="J299" s="169">
        <v>43</v>
      </c>
      <c r="K299" s="173">
        <v>5822.5</v>
      </c>
    </row>
    <row r="300" spans="1:11" ht="14.5" x14ac:dyDescent="0.35">
      <c r="A300" s="170"/>
      <c r="B300" s="170"/>
      <c r="C300" s="170" t="s">
        <v>82</v>
      </c>
      <c r="D300" s="171" t="s">
        <v>80</v>
      </c>
      <c r="E300" s="169">
        <v>175</v>
      </c>
      <c r="F300" s="173"/>
      <c r="G300" s="172"/>
      <c r="H300" s="169"/>
      <c r="I300" s="173">
        <v>6.14</v>
      </c>
      <c r="J300" s="169">
        <v>160</v>
      </c>
      <c r="K300" s="173">
        <v>193.81</v>
      </c>
    </row>
    <row r="301" spans="1:11" ht="14.5" x14ac:dyDescent="0.35">
      <c r="A301" s="176"/>
      <c r="B301" s="176"/>
      <c r="C301" s="176" t="s">
        <v>83</v>
      </c>
      <c r="D301" s="177" t="s">
        <v>84</v>
      </c>
      <c r="E301" s="178">
        <v>232.17</v>
      </c>
      <c r="F301" s="179"/>
      <c r="G301" s="180" t="s">
        <v>77</v>
      </c>
      <c r="H301" s="178">
        <v>1</v>
      </c>
      <c r="I301" s="179">
        <v>30.182099999999998</v>
      </c>
      <c r="J301" s="178"/>
      <c r="K301" s="179"/>
    </row>
    <row r="302" spans="1:11" ht="14" x14ac:dyDescent="0.3">
      <c r="A302" s="159"/>
      <c r="B302" s="159"/>
      <c r="C302" s="164" t="s">
        <v>85</v>
      </c>
      <c r="D302" s="159"/>
      <c r="E302" s="159"/>
      <c r="F302" s="159"/>
      <c r="G302" s="159"/>
      <c r="H302" s="254">
        <v>1473.7800000000002</v>
      </c>
      <c r="I302" s="254"/>
      <c r="J302" s="254">
        <v>35613.81</v>
      </c>
      <c r="K302" s="254"/>
    </row>
    <row r="303" spans="1:11" ht="14" x14ac:dyDescent="0.3">
      <c r="A303" s="159"/>
      <c r="B303" s="159"/>
      <c r="C303" s="164" t="s">
        <v>86</v>
      </c>
      <c r="D303" s="159"/>
      <c r="E303" s="159"/>
      <c r="F303" s="159"/>
      <c r="G303" s="159"/>
      <c r="H303" s="253">
        <v>0</v>
      </c>
      <c r="I303" s="253"/>
      <c r="J303" s="253">
        <v>0</v>
      </c>
      <c r="K303" s="253"/>
    </row>
    <row r="304" spans="1:11" ht="14" x14ac:dyDescent="0.3">
      <c r="A304" s="159"/>
      <c r="B304" s="159"/>
      <c r="C304" s="164" t="s">
        <v>87</v>
      </c>
      <c r="D304" s="159"/>
      <c r="E304" s="159"/>
      <c r="F304" s="159"/>
      <c r="G304" s="159"/>
      <c r="H304" s="253">
        <v>1473.7800000000002</v>
      </c>
      <c r="I304" s="253"/>
      <c r="J304" s="253">
        <v>35613.81</v>
      </c>
      <c r="K304" s="253"/>
    </row>
    <row r="306" spans="1:11" ht="41" x14ac:dyDescent="0.35">
      <c r="A306" s="176">
        <v>26</v>
      </c>
      <c r="B306" s="176" t="s">
        <v>134</v>
      </c>
      <c r="C306" s="176" t="s">
        <v>527</v>
      </c>
      <c r="D306" s="177" t="s">
        <v>340</v>
      </c>
      <c r="E306" s="178">
        <v>13</v>
      </c>
      <c r="F306" s="179">
        <v>500.75</v>
      </c>
      <c r="G306" s="180" t="s">
        <v>77</v>
      </c>
      <c r="H306" s="178">
        <v>1</v>
      </c>
      <c r="I306" s="179">
        <v>6509.75</v>
      </c>
      <c r="J306" s="178">
        <v>9.74</v>
      </c>
      <c r="K306" s="179">
        <v>63404.97</v>
      </c>
    </row>
    <row r="307" spans="1:11" ht="14" x14ac:dyDescent="0.3">
      <c r="A307" s="159"/>
      <c r="B307" s="159"/>
      <c r="C307" s="164" t="s">
        <v>87</v>
      </c>
      <c r="D307" s="159"/>
      <c r="E307" s="159"/>
      <c r="F307" s="159"/>
      <c r="G307" s="159"/>
      <c r="H307" s="254">
        <v>6509.75</v>
      </c>
      <c r="I307" s="254"/>
      <c r="J307" s="254">
        <v>63404.97</v>
      </c>
      <c r="K307" s="254"/>
    </row>
    <row r="309" spans="1:11" ht="70" x14ac:dyDescent="0.35">
      <c r="A309" s="170">
        <v>27</v>
      </c>
      <c r="B309" s="170" t="s">
        <v>528</v>
      </c>
      <c r="C309" s="170" t="s">
        <v>529</v>
      </c>
      <c r="D309" s="171" t="s">
        <v>104</v>
      </c>
      <c r="E309" s="169">
        <v>2.0099999999999998</v>
      </c>
      <c r="F309" s="173"/>
      <c r="G309" s="172"/>
      <c r="H309" s="169"/>
      <c r="I309" s="173"/>
      <c r="J309" s="169"/>
      <c r="K309" s="173"/>
    </row>
    <row r="310" spans="1:11" x14ac:dyDescent="0.25">
      <c r="A310" s="159"/>
      <c r="B310" s="159"/>
      <c r="C310" s="181" t="s">
        <v>530</v>
      </c>
      <c r="D310" s="159"/>
      <c r="E310" s="159"/>
      <c r="F310" s="159"/>
      <c r="G310" s="159"/>
      <c r="H310" s="159"/>
      <c r="I310" s="159"/>
      <c r="J310" s="159"/>
      <c r="K310" s="159"/>
    </row>
    <row r="311" spans="1:11" ht="14.5" x14ac:dyDescent="0.35">
      <c r="A311" s="170"/>
      <c r="B311" s="170"/>
      <c r="C311" s="170" t="s">
        <v>73</v>
      </c>
      <c r="D311" s="171"/>
      <c r="E311" s="169"/>
      <c r="F311" s="173">
        <v>3063.45</v>
      </c>
      <c r="G311" s="172" t="s">
        <v>77</v>
      </c>
      <c r="H311" s="169">
        <v>1</v>
      </c>
      <c r="I311" s="173">
        <v>6157.53</v>
      </c>
      <c r="J311" s="169">
        <v>34.51</v>
      </c>
      <c r="K311" s="173">
        <v>212496.36</v>
      </c>
    </row>
    <row r="312" spans="1:11" ht="14.5" x14ac:dyDescent="0.35">
      <c r="A312" s="170"/>
      <c r="B312" s="170"/>
      <c r="C312" s="170" t="s">
        <v>74</v>
      </c>
      <c r="D312" s="171"/>
      <c r="E312" s="169"/>
      <c r="F312" s="173">
        <v>100.78</v>
      </c>
      <c r="G312" s="172" t="s">
        <v>77</v>
      </c>
      <c r="H312" s="169">
        <v>1</v>
      </c>
      <c r="I312" s="173">
        <v>202.57</v>
      </c>
      <c r="J312" s="169">
        <v>14.62</v>
      </c>
      <c r="K312" s="173">
        <v>2961.57</v>
      </c>
    </row>
    <row r="313" spans="1:11" ht="14.5" x14ac:dyDescent="0.35">
      <c r="A313" s="170"/>
      <c r="B313" s="170"/>
      <c r="C313" s="170" t="s">
        <v>75</v>
      </c>
      <c r="D313" s="171"/>
      <c r="E313" s="169"/>
      <c r="F313" s="173">
        <v>21.19</v>
      </c>
      <c r="G313" s="172" t="s">
        <v>77</v>
      </c>
      <c r="H313" s="169">
        <v>1</v>
      </c>
      <c r="I313" s="174">
        <v>42.59</v>
      </c>
      <c r="J313" s="169">
        <v>34.51</v>
      </c>
      <c r="K313" s="174">
        <v>1469.78</v>
      </c>
    </row>
    <row r="314" spans="1:11" ht="14.5" x14ac:dyDescent="0.35">
      <c r="A314" s="170"/>
      <c r="B314" s="170"/>
      <c r="C314" s="170" t="s">
        <v>76</v>
      </c>
      <c r="D314" s="171"/>
      <c r="E314" s="169"/>
      <c r="F314" s="173">
        <v>5902.86</v>
      </c>
      <c r="G314" s="172" t="s">
        <v>77</v>
      </c>
      <c r="H314" s="169">
        <v>1</v>
      </c>
      <c r="I314" s="173">
        <v>11864.75</v>
      </c>
      <c r="J314" s="169">
        <v>9.74</v>
      </c>
      <c r="K314" s="173">
        <v>115562.67</v>
      </c>
    </row>
    <row r="315" spans="1:11" ht="14.5" x14ac:dyDescent="0.35">
      <c r="A315" s="170"/>
      <c r="B315" s="170"/>
      <c r="C315" s="170" t="s">
        <v>79</v>
      </c>
      <c r="D315" s="171" t="s">
        <v>80</v>
      </c>
      <c r="E315" s="169">
        <v>112</v>
      </c>
      <c r="F315" s="173"/>
      <c r="G315" s="172"/>
      <c r="H315" s="169"/>
      <c r="I315" s="173">
        <v>6896.43</v>
      </c>
      <c r="J315" s="169">
        <v>92</v>
      </c>
      <c r="K315" s="173">
        <v>195496.65</v>
      </c>
    </row>
    <row r="316" spans="1:11" ht="14.5" x14ac:dyDescent="0.35">
      <c r="A316" s="170"/>
      <c r="B316" s="170"/>
      <c r="C316" s="170" t="s">
        <v>81</v>
      </c>
      <c r="D316" s="171" t="s">
        <v>80</v>
      </c>
      <c r="E316" s="169">
        <v>70</v>
      </c>
      <c r="F316" s="173"/>
      <c r="G316" s="172"/>
      <c r="H316" s="169"/>
      <c r="I316" s="173">
        <v>4310.2700000000004</v>
      </c>
      <c r="J316" s="169">
        <v>43</v>
      </c>
      <c r="K316" s="173">
        <v>91373.43</v>
      </c>
    </row>
    <row r="317" spans="1:11" ht="14.5" x14ac:dyDescent="0.35">
      <c r="A317" s="170"/>
      <c r="B317" s="170"/>
      <c r="C317" s="170" t="s">
        <v>82</v>
      </c>
      <c r="D317" s="171" t="s">
        <v>80</v>
      </c>
      <c r="E317" s="169">
        <v>175</v>
      </c>
      <c r="F317" s="173"/>
      <c r="G317" s="172"/>
      <c r="H317" s="169"/>
      <c r="I317" s="173">
        <v>74.53</v>
      </c>
      <c r="J317" s="169">
        <v>160</v>
      </c>
      <c r="K317" s="173">
        <v>2351.65</v>
      </c>
    </row>
    <row r="318" spans="1:11" ht="14.5" x14ac:dyDescent="0.35">
      <c r="A318" s="176"/>
      <c r="B318" s="176"/>
      <c r="C318" s="176" t="s">
        <v>83</v>
      </c>
      <c r="D318" s="177" t="s">
        <v>84</v>
      </c>
      <c r="E318" s="178">
        <v>235.65</v>
      </c>
      <c r="F318" s="179"/>
      <c r="G318" s="180" t="s">
        <v>77</v>
      </c>
      <c r="H318" s="178">
        <v>1</v>
      </c>
      <c r="I318" s="179">
        <v>473.65649999999994</v>
      </c>
      <c r="J318" s="178"/>
      <c r="K318" s="179"/>
    </row>
    <row r="319" spans="1:11" ht="14" x14ac:dyDescent="0.3">
      <c r="A319" s="159"/>
      <c r="B319" s="159"/>
      <c r="C319" s="164" t="s">
        <v>85</v>
      </c>
      <c r="D319" s="159"/>
      <c r="E319" s="159"/>
      <c r="F319" s="159"/>
      <c r="G319" s="159"/>
      <c r="H319" s="254">
        <v>29506.079999999998</v>
      </c>
      <c r="I319" s="254"/>
      <c r="J319" s="254">
        <v>620242.32999999996</v>
      </c>
      <c r="K319" s="254"/>
    </row>
    <row r="320" spans="1:11" ht="14" x14ac:dyDescent="0.3">
      <c r="A320" s="159"/>
      <c r="B320" s="159"/>
      <c r="C320" s="164" t="s">
        <v>86</v>
      </c>
      <c r="D320" s="159"/>
      <c r="E320" s="159"/>
      <c r="F320" s="159"/>
      <c r="G320" s="159"/>
      <c r="H320" s="253">
        <v>0</v>
      </c>
      <c r="I320" s="253"/>
      <c r="J320" s="253">
        <v>0</v>
      </c>
      <c r="K320" s="253"/>
    </row>
    <row r="321" spans="1:11" ht="14" x14ac:dyDescent="0.3">
      <c r="A321" s="159"/>
      <c r="B321" s="159"/>
      <c r="C321" s="164" t="s">
        <v>87</v>
      </c>
      <c r="D321" s="159"/>
      <c r="E321" s="159"/>
      <c r="F321" s="159"/>
      <c r="G321" s="159"/>
      <c r="H321" s="253">
        <v>29506.079999999998</v>
      </c>
      <c r="I321" s="253"/>
      <c r="J321" s="253">
        <v>620242.32999999996</v>
      </c>
      <c r="K321" s="253"/>
    </row>
    <row r="323" spans="1:11" ht="41" x14ac:dyDescent="0.35">
      <c r="A323" s="176">
        <v>28</v>
      </c>
      <c r="B323" s="176" t="s">
        <v>134</v>
      </c>
      <c r="C323" s="176" t="s">
        <v>531</v>
      </c>
      <c r="D323" s="177" t="s">
        <v>340</v>
      </c>
      <c r="E323" s="178">
        <v>201</v>
      </c>
      <c r="F323" s="179">
        <v>654.32000000000005</v>
      </c>
      <c r="G323" s="180" t="s">
        <v>77</v>
      </c>
      <c r="H323" s="178">
        <v>1</v>
      </c>
      <c r="I323" s="179">
        <v>131518.32</v>
      </c>
      <c r="J323" s="178">
        <v>9.74</v>
      </c>
      <c r="K323" s="179">
        <v>1280988.44</v>
      </c>
    </row>
    <row r="324" spans="1:11" ht="14" x14ac:dyDescent="0.3">
      <c r="A324" s="159"/>
      <c r="B324" s="159"/>
      <c r="C324" s="164" t="s">
        <v>87</v>
      </c>
      <c r="D324" s="159"/>
      <c r="E324" s="159"/>
      <c r="F324" s="159"/>
      <c r="G324" s="159"/>
      <c r="H324" s="254">
        <v>131518.32</v>
      </c>
      <c r="I324" s="254"/>
      <c r="J324" s="254">
        <v>1280988.44</v>
      </c>
      <c r="K324" s="254"/>
    </row>
    <row r="326" spans="1:11" ht="28" x14ac:dyDescent="0.35">
      <c r="A326" s="170">
        <v>29</v>
      </c>
      <c r="B326" s="170" t="s">
        <v>532</v>
      </c>
      <c r="C326" s="170" t="s">
        <v>533</v>
      </c>
      <c r="D326" s="171" t="s">
        <v>104</v>
      </c>
      <c r="E326" s="169">
        <v>1.1000000000000001</v>
      </c>
      <c r="F326" s="173"/>
      <c r="G326" s="172"/>
      <c r="H326" s="169"/>
      <c r="I326" s="173"/>
      <c r="J326" s="169"/>
      <c r="K326" s="173"/>
    </row>
    <row r="327" spans="1:11" x14ac:dyDescent="0.25">
      <c r="A327" s="159"/>
      <c r="B327" s="159"/>
      <c r="C327" s="181" t="s">
        <v>534</v>
      </c>
      <c r="D327" s="159"/>
      <c r="E327" s="159"/>
      <c r="F327" s="159"/>
      <c r="G327" s="159"/>
      <c r="H327" s="159"/>
      <c r="I327" s="159"/>
      <c r="J327" s="159"/>
      <c r="K327" s="159"/>
    </row>
    <row r="328" spans="1:11" ht="14.5" x14ac:dyDescent="0.35">
      <c r="A328" s="170"/>
      <c r="B328" s="170"/>
      <c r="C328" s="170" t="s">
        <v>73</v>
      </c>
      <c r="D328" s="171"/>
      <c r="E328" s="169"/>
      <c r="F328" s="173">
        <v>705.88</v>
      </c>
      <c r="G328" s="172" t="s">
        <v>77</v>
      </c>
      <c r="H328" s="169">
        <v>1</v>
      </c>
      <c r="I328" s="173">
        <v>776.47</v>
      </c>
      <c r="J328" s="169">
        <v>34.51</v>
      </c>
      <c r="K328" s="173">
        <v>26795.98</v>
      </c>
    </row>
    <row r="329" spans="1:11" ht="14.5" x14ac:dyDescent="0.35">
      <c r="A329" s="170"/>
      <c r="B329" s="170"/>
      <c r="C329" s="170" t="s">
        <v>74</v>
      </c>
      <c r="D329" s="171"/>
      <c r="E329" s="169"/>
      <c r="F329" s="173">
        <v>27.42</v>
      </c>
      <c r="G329" s="172" t="s">
        <v>77</v>
      </c>
      <c r="H329" s="169">
        <v>1</v>
      </c>
      <c r="I329" s="173">
        <v>30.16</v>
      </c>
      <c r="J329" s="169">
        <v>12.86</v>
      </c>
      <c r="K329" s="173">
        <v>387.86</v>
      </c>
    </row>
    <row r="330" spans="1:11" ht="14.5" x14ac:dyDescent="0.35">
      <c r="A330" s="170"/>
      <c r="B330" s="170"/>
      <c r="C330" s="170" t="s">
        <v>75</v>
      </c>
      <c r="D330" s="171"/>
      <c r="E330" s="169"/>
      <c r="F330" s="173">
        <v>4.16</v>
      </c>
      <c r="G330" s="172" t="s">
        <v>77</v>
      </c>
      <c r="H330" s="169">
        <v>1</v>
      </c>
      <c r="I330" s="174">
        <v>4.58</v>
      </c>
      <c r="J330" s="169">
        <v>34.51</v>
      </c>
      <c r="K330" s="174">
        <v>158.06</v>
      </c>
    </row>
    <row r="331" spans="1:11" ht="14.5" x14ac:dyDescent="0.35">
      <c r="A331" s="170"/>
      <c r="B331" s="170"/>
      <c r="C331" s="170" t="s">
        <v>76</v>
      </c>
      <c r="D331" s="171"/>
      <c r="E331" s="169"/>
      <c r="F331" s="173">
        <v>1845.1</v>
      </c>
      <c r="G331" s="172" t="s">
        <v>77</v>
      </c>
      <c r="H331" s="169">
        <v>1</v>
      </c>
      <c r="I331" s="173">
        <v>2029.61</v>
      </c>
      <c r="J331" s="169">
        <v>5.2</v>
      </c>
      <c r="K331" s="173">
        <v>10553.97</v>
      </c>
    </row>
    <row r="332" spans="1:11" ht="14.5" x14ac:dyDescent="0.35">
      <c r="A332" s="170"/>
      <c r="B332" s="170"/>
      <c r="C332" s="170" t="s">
        <v>79</v>
      </c>
      <c r="D332" s="171" t="s">
        <v>80</v>
      </c>
      <c r="E332" s="169">
        <v>112</v>
      </c>
      <c r="F332" s="173"/>
      <c r="G332" s="172"/>
      <c r="H332" s="169"/>
      <c r="I332" s="173">
        <v>869.65</v>
      </c>
      <c r="J332" s="169">
        <v>92</v>
      </c>
      <c r="K332" s="173">
        <v>24652.3</v>
      </c>
    </row>
    <row r="333" spans="1:11" ht="14.5" x14ac:dyDescent="0.35">
      <c r="A333" s="170"/>
      <c r="B333" s="170"/>
      <c r="C333" s="170" t="s">
        <v>81</v>
      </c>
      <c r="D333" s="171" t="s">
        <v>80</v>
      </c>
      <c r="E333" s="169">
        <v>70</v>
      </c>
      <c r="F333" s="173"/>
      <c r="G333" s="172"/>
      <c r="H333" s="169"/>
      <c r="I333" s="173">
        <v>543.53</v>
      </c>
      <c r="J333" s="169">
        <v>43</v>
      </c>
      <c r="K333" s="173">
        <v>11522.27</v>
      </c>
    </row>
    <row r="334" spans="1:11" ht="14.5" x14ac:dyDescent="0.35">
      <c r="A334" s="170"/>
      <c r="B334" s="170"/>
      <c r="C334" s="170" t="s">
        <v>82</v>
      </c>
      <c r="D334" s="171" t="s">
        <v>80</v>
      </c>
      <c r="E334" s="169">
        <v>175</v>
      </c>
      <c r="F334" s="173"/>
      <c r="G334" s="172"/>
      <c r="H334" s="169"/>
      <c r="I334" s="173">
        <v>8.02</v>
      </c>
      <c r="J334" s="169">
        <v>160</v>
      </c>
      <c r="K334" s="173">
        <v>252.9</v>
      </c>
    </row>
    <row r="335" spans="1:11" ht="14.5" x14ac:dyDescent="0.35">
      <c r="A335" s="176"/>
      <c r="B335" s="176"/>
      <c r="C335" s="176" t="s">
        <v>83</v>
      </c>
      <c r="D335" s="177" t="s">
        <v>84</v>
      </c>
      <c r="E335" s="178">
        <v>54.34</v>
      </c>
      <c r="F335" s="179"/>
      <c r="G335" s="180" t="s">
        <v>77</v>
      </c>
      <c r="H335" s="178">
        <v>1</v>
      </c>
      <c r="I335" s="179">
        <v>59.774000000000008</v>
      </c>
      <c r="J335" s="178"/>
      <c r="K335" s="179"/>
    </row>
    <row r="336" spans="1:11" ht="14" x14ac:dyDescent="0.3">
      <c r="A336" s="159"/>
      <c r="B336" s="159"/>
      <c r="C336" s="164" t="s">
        <v>85</v>
      </c>
      <c r="D336" s="159"/>
      <c r="E336" s="159"/>
      <c r="F336" s="159"/>
      <c r="G336" s="159"/>
      <c r="H336" s="254">
        <v>4257.4400000000005</v>
      </c>
      <c r="I336" s="254"/>
      <c r="J336" s="254">
        <v>74165.279999999999</v>
      </c>
      <c r="K336" s="254"/>
    </row>
    <row r="337" spans="1:11" ht="14" x14ac:dyDescent="0.3">
      <c r="A337" s="159"/>
      <c r="B337" s="159"/>
      <c r="C337" s="164" t="s">
        <v>86</v>
      </c>
      <c r="D337" s="159"/>
      <c r="E337" s="159"/>
      <c r="F337" s="159"/>
      <c r="G337" s="159"/>
      <c r="H337" s="253">
        <v>0</v>
      </c>
      <c r="I337" s="253"/>
      <c r="J337" s="253">
        <v>0</v>
      </c>
      <c r="K337" s="253"/>
    </row>
    <row r="338" spans="1:11" ht="14" x14ac:dyDescent="0.3">
      <c r="A338" s="159"/>
      <c r="B338" s="159"/>
      <c r="C338" s="164" t="s">
        <v>87</v>
      </c>
      <c r="D338" s="159"/>
      <c r="E338" s="159"/>
      <c r="F338" s="159"/>
      <c r="G338" s="159"/>
      <c r="H338" s="253">
        <v>4257.4400000000005</v>
      </c>
      <c r="I338" s="253"/>
      <c r="J338" s="253">
        <v>74165.279999999999</v>
      </c>
      <c r="K338" s="253"/>
    </row>
    <row r="340" spans="1:11" ht="41.15" customHeight="1" x14ac:dyDescent="0.35">
      <c r="A340" s="176">
        <v>30</v>
      </c>
      <c r="B340" s="176" t="s">
        <v>134</v>
      </c>
      <c r="C340" s="176" t="s">
        <v>535</v>
      </c>
      <c r="D340" s="177" t="s">
        <v>340</v>
      </c>
      <c r="E340" s="178">
        <v>110</v>
      </c>
      <c r="F340" s="179">
        <v>398.89</v>
      </c>
      <c r="G340" s="180" t="s">
        <v>77</v>
      </c>
      <c r="H340" s="178">
        <v>1</v>
      </c>
      <c r="I340" s="179">
        <v>43877.9</v>
      </c>
      <c r="J340" s="178">
        <v>9.74</v>
      </c>
      <c r="K340" s="179">
        <v>427370.75</v>
      </c>
    </row>
    <row r="341" spans="1:11" ht="14" x14ac:dyDescent="0.3">
      <c r="A341" s="159"/>
      <c r="B341" s="159"/>
      <c r="C341" s="164" t="s">
        <v>87</v>
      </c>
      <c r="D341" s="159"/>
      <c r="E341" s="159"/>
      <c r="F341" s="159"/>
      <c r="G341" s="159"/>
      <c r="H341" s="254">
        <v>43877.9</v>
      </c>
      <c r="I341" s="254"/>
      <c r="J341" s="254">
        <v>427370.75</v>
      </c>
      <c r="K341" s="254"/>
    </row>
    <row r="343" spans="1:11" ht="56" x14ac:dyDescent="0.35">
      <c r="A343" s="170">
        <v>31</v>
      </c>
      <c r="B343" s="170" t="s">
        <v>536</v>
      </c>
      <c r="C343" s="170" t="s">
        <v>537</v>
      </c>
      <c r="D343" s="171" t="s">
        <v>104</v>
      </c>
      <c r="E343" s="169">
        <v>0.32</v>
      </c>
      <c r="F343" s="173"/>
      <c r="G343" s="172"/>
      <c r="H343" s="169"/>
      <c r="I343" s="173"/>
      <c r="J343" s="169"/>
      <c r="K343" s="173"/>
    </row>
    <row r="344" spans="1:11" x14ac:dyDescent="0.25">
      <c r="A344" s="159"/>
      <c r="B344" s="159"/>
      <c r="C344" s="181" t="s">
        <v>538</v>
      </c>
      <c r="D344" s="159"/>
      <c r="E344" s="159"/>
      <c r="F344" s="159"/>
      <c r="G344" s="159"/>
      <c r="H344" s="159"/>
      <c r="I344" s="159"/>
      <c r="J344" s="159"/>
      <c r="K344" s="159"/>
    </row>
    <row r="345" spans="1:11" ht="14.5" x14ac:dyDescent="0.35">
      <c r="A345" s="170"/>
      <c r="B345" s="170"/>
      <c r="C345" s="170" t="s">
        <v>73</v>
      </c>
      <c r="D345" s="171"/>
      <c r="E345" s="169"/>
      <c r="F345" s="173">
        <v>2498.21</v>
      </c>
      <c r="G345" s="172" t="s">
        <v>77</v>
      </c>
      <c r="H345" s="169">
        <v>1</v>
      </c>
      <c r="I345" s="173">
        <v>799.43</v>
      </c>
      <c r="J345" s="169">
        <v>34.51</v>
      </c>
      <c r="K345" s="173">
        <v>27588.33</v>
      </c>
    </row>
    <row r="346" spans="1:11" ht="14.5" x14ac:dyDescent="0.35">
      <c r="A346" s="170"/>
      <c r="B346" s="170"/>
      <c r="C346" s="170" t="s">
        <v>74</v>
      </c>
      <c r="D346" s="171"/>
      <c r="E346" s="169"/>
      <c r="F346" s="173">
        <v>98.53</v>
      </c>
      <c r="G346" s="172" t="s">
        <v>77</v>
      </c>
      <c r="H346" s="169">
        <v>1</v>
      </c>
      <c r="I346" s="173">
        <v>31.53</v>
      </c>
      <c r="J346" s="169">
        <v>14.71</v>
      </c>
      <c r="K346" s="173">
        <v>463.81</v>
      </c>
    </row>
    <row r="347" spans="1:11" ht="14.5" x14ac:dyDescent="0.35">
      <c r="A347" s="170"/>
      <c r="B347" s="170"/>
      <c r="C347" s="170" t="s">
        <v>75</v>
      </c>
      <c r="D347" s="171"/>
      <c r="E347" s="169"/>
      <c r="F347" s="173">
        <v>21.09</v>
      </c>
      <c r="G347" s="172" t="s">
        <v>77</v>
      </c>
      <c r="H347" s="169">
        <v>1</v>
      </c>
      <c r="I347" s="174">
        <v>6.75</v>
      </c>
      <c r="J347" s="169">
        <v>34.51</v>
      </c>
      <c r="K347" s="174">
        <v>232.94</v>
      </c>
    </row>
    <row r="348" spans="1:11" ht="14.5" x14ac:dyDescent="0.35">
      <c r="A348" s="170"/>
      <c r="B348" s="170"/>
      <c r="C348" s="170" t="s">
        <v>76</v>
      </c>
      <c r="D348" s="171"/>
      <c r="E348" s="169"/>
      <c r="F348" s="173">
        <v>2654.26</v>
      </c>
      <c r="G348" s="172" t="s">
        <v>77</v>
      </c>
      <c r="H348" s="169">
        <v>1</v>
      </c>
      <c r="I348" s="173">
        <v>849.36</v>
      </c>
      <c r="J348" s="169">
        <v>9.74</v>
      </c>
      <c r="K348" s="173">
        <v>8272.77</v>
      </c>
    </row>
    <row r="349" spans="1:11" ht="14.5" x14ac:dyDescent="0.35">
      <c r="A349" s="170"/>
      <c r="B349" s="170"/>
      <c r="C349" s="170" t="s">
        <v>79</v>
      </c>
      <c r="D349" s="171" t="s">
        <v>80</v>
      </c>
      <c r="E349" s="169">
        <v>112</v>
      </c>
      <c r="F349" s="173"/>
      <c r="G349" s="172"/>
      <c r="H349" s="169"/>
      <c r="I349" s="173">
        <v>895.36</v>
      </c>
      <c r="J349" s="169">
        <v>92</v>
      </c>
      <c r="K349" s="173">
        <v>25381.26</v>
      </c>
    </row>
    <row r="350" spans="1:11" ht="14.5" x14ac:dyDescent="0.35">
      <c r="A350" s="170"/>
      <c r="B350" s="170"/>
      <c r="C350" s="170" t="s">
        <v>81</v>
      </c>
      <c r="D350" s="171" t="s">
        <v>80</v>
      </c>
      <c r="E350" s="169">
        <v>70</v>
      </c>
      <c r="F350" s="173"/>
      <c r="G350" s="172"/>
      <c r="H350" s="169"/>
      <c r="I350" s="173">
        <v>559.6</v>
      </c>
      <c r="J350" s="169">
        <v>43</v>
      </c>
      <c r="K350" s="173">
        <v>11862.98</v>
      </c>
    </row>
    <row r="351" spans="1:11" ht="14.5" x14ac:dyDescent="0.35">
      <c r="A351" s="170"/>
      <c r="B351" s="170"/>
      <c r="C351" s="170" t="s">
        <v>82</v>
      </c>
      <c r="D351" s="171" t="s">
        <v>80</v>
      </c>
      <c r="E351" s="169">
        <v>175</v>
      </c>
      <c r="F351" s="173"/>
      <c r="G351" s="172"/>
      <c r="H351" s="169"/>
      <c r="I351" s="173">
        <v>11.81</v>
      </c>
      <c r="J351" s="169">
        <v>160</v>
      </c>
      <c r="K351" s="173">
        <v>372.7</v>
      </c>
    </row>
    <row r="352" spans="1:11" ht="14.5" x14ac:dyDescent="0.35">
      <c r="A352" s="176"/>
      <c r="B352" s="176"/>
      <c r="C352" s="176" t="s">
        <v>83</v>
      </c>
      <c r="D352" s="177" t="s">
        <v>84</v>
      </c>
      <c r="E352" s="178">
        <v>192.17</v>
      </c>
      <c r="F352" s="179"/>
      <c r="G352" s="180" t="s">
        <v>77</v>
      </c>
      <c r="H352" s="178">
        <v>1</v>
      </c>
      <c r="I352" s="179">
        <v>61.494399999999999</v>
      </c>
      <c r="J352" s="178"/>
      <c r="K352" s="179"/>
    </row>
    <row r="353" spans="1:11" ht="14" x14ac:dyDescent="0.3">
      <c r="A353" s="159"/>
      <c r="B353" s="159"/>
      <c r="C353" s="164" t="s">
        <v>85</v>
      </c>
      <c r="D353" s="159"/>
      <c r="E353" s="159"/>
      <c r="F353" s="159"/>
      <c r="G353" s="159"/>
      <c r="H353" s="254">
        <v>3147.0899999999997</v>
      </c>
      <c r="I353" s="254"/>
      <c r="J353" s="254">
        <v>73941.849999999991</v>
      </c>
      <c r="K353" s="254"/>
    </row>
    <row r="354" spans="1:11" ht="14" x14ac:dyDescent="0.3">
      <c r="A354" s="159"/>
      <c r="B354" s="159"/>
      <c r="C354" s="164" t="s">
        <v>86</v>
      </c>
      <c r="D354" s="159"/>
      <c r="E354" s="159"/>
      <c r="F354" s="159"/>
      <c r="G354" s="159"/>
      <c r="H354" s="253">
        <v>0</v>
      </c>
      <c r="I354" s="253"/>
      <c r="J354" s="253">
        <v>0</v>
      </c>
      <c r="K354" s="253"/>
    </row>
    <row r="355" spans="1:11" ht="14" x14ac:dyDescent="0.3">
      <c r="A355" s="159"/>
      <c r="B355" s="159"/>
      <c r="C355" s="164" t="s">
        <v>87</v>
      </c>
      <c r="D355" s="159"/>
      <c r="E355" s="159"/>
      <c r="F355" s="159"/>
      <c r="G355" s="159"/>
      <c r="H355" s="253">
        <v>3147.0899999999997</v>
      </c>
      <c r="I355" s="253"/>
      <c r="J355" s="253">
        <v>73941.849999999991</v>
      </c>
      <c r="K355" s="253"/>
    </row>
    <row r="357" spans="1:11" ht="41" x14ac:dyDescent="0.35">
      <c r="A357" s="176">
        <v>32</v>
      </c>
      <c r="B357" s="176" t="s">
        <v>134</v>
      </c>
      <c r="C357" s="176" t="s">
        <v>539</v>
      </c>
      <c r="D357" s="177" t="s">
        <v>340</v>
      </c>
      <c r="E357" s="178">
        <v>32</v>
      </c>
      <c r="F357" s="179">
        <v>172.79</v>
      </c>
      <c r="G357" s="180" t="s">
        <v>77</v>
      </c>
      <c r="H357" s="178">
        <v>1</v>
      </c>
      <c r="I357" s="179">
        <v>5529.28</v>
      </c>
      <c r="J357" s="178">
        <v>9.74</v>
      </c>
      <c r="K357" s="179">
        <v>53855.19</v>
      </c>
    </row>
    <row r="358" spans="1:11" ht="14" x14ac:dyDescent="0.3">
      <c r="A358" s="159"/>
      <c r="B358" s="159"/>
      <c r="C358" s="164" t="s">
        <v>87</v>
      </c>
      <c r="D358" s="159"/>
      <c r="E358" s="159"/>
      <c r="F358" s="159"/>
      <c r="G358" s="159"/>
      <c r="H358" s="254">
        <v>5529.28</v>
      </c>
      <c r="I358" s="254"/>
      <c r="J358" s="254">
        <v>53855.19</v>
      </c>
      <c r="K358" s="254"/>
    </row>
    <row r="360" spans="1:11" ht="56.15" customHeight="1" x14ac:dyDescent="0.35">
      <c r="A360" s="170">
        <v>33</v>
      </c>
      <c r="B360" s="170" t="s">
        <v>540</v>
      </c>
      <c r="C360" s="170" t="s">
        <v>541</v>
      </c>
      <c r="D360" s="171" t="s">
        <v>104</v>
      </c>
      <c r="E360" s="169">
        <v>0.08</v>
      </c>
      <c r="F360" s="173"/>
      <c r="G360" s="172"/>
      <c r="H360" s="169"/>
      <c r="I360" s="173"/>
      <c r="J360" s="169"/>
      <c r="K360" s="173"/>
    </row>
    <row r="361" spans="1:11" x14ac:dyDescent="0.25">
      <c r="A361" s="159"/>
      <c r="B361" s="159"/>
      <c r="C361" s="181" t="s">
        <v>542</v>
      </c>
      <c r="D361" s="159"/>
      <c r="E361" s="159"/>
      <c r="F361" s="159"/>
      <c r="G361" s="159"/>
      <c r="H361" s="159"/>
      <c r="I361" s="159"/>
      <c r="J361" s="159"/>
      <c r="K361" s="159"/>
    </row>
    <row r="362" spans="1:11" ht="14.5" x14ac:dyDescent="0.35">
      <c r="A362" s="170"/>
      <c r="B362" s="170"/>
      <c r="C362" s="170" t="s">
        <v>73</v>
      </c>
      <c r="D362" s="171"/>
      <c r="E362" s="169"/>
      <c r="F362" s="173">
        <v>1286.01</v>
      </c>
      <c r="G362" s="172" t="s">
        <v>77</v>
      </c>
      <c r="H362" s="169">
        <v>1</v>
      </c>
      <c r="I362" s="173">
        <v>102.88</v>
      </c>
      <c r="J362" s="169">
        <v>34.51</v>
      </c>
      <c r="K362" s="173">
        <v>3550.39</v>
      </c>
    </row>
    <row r="363" spans="1:11" ht="14.5" x14ac:dyDescent="0.35">
      <c r="A363" s="170"/>
      <c r="B363" s="170"/>
      <c r="C363" s="170" t="s">
        <v>74</v>
      </c>
      <c r="D363" s="171"/>
      <c r="E363" s="169"/>
      <c r="F363" s="173">
        <v>121.33</v>
      </c>
      <c r="G363" s="172" t="s">
        <v>77</v>
      </c>
      <c r="H363" s="169">
        <v>1</v>
      </c>
      <c r="I363" s="173">
        <v>9.7100000000000009</v>
      </c>
      <c r="J363" s="169">
        <v>12.86</v>
      </c>
      <c r="K363" s="173">
        <v>124.87</v>
      </c>
    </row>
    <row r="364" spans="1:11" ht="14.5" x14ac:dyDescent="0.35">
      <c r="A364" s="170"/>
      <c r="B364" s="170"/>
      <c r="C364" s="170" t="s">
        <v>75</v>
      </c>
      <c r="D364" s="171"/>
      <c r="E364" s="169"/>
      <c r="F364" s="173">
        <v>18.43</v>
      </c>
      <c r="G364" s="172" t="s">
        <v>77</v>
      </c>
      <c r="H364" s="169">
        <v>1</v>
      </c>
      <c r="I364" s="174">
        <v>1.47</v>
      </c>
      <c r="J364" s="169">
        <v>34.51</v>
      </c>
      <c r="K364" s="174">
        <v>50.73</v>
      </c>
    </row>
    <row r="365" spans="1:11" ht="14.5" x14ac:dyDescent="0.35">
      <c r="A365" s="170"/>
      <c r="B365" s="170"/>
      <c r="C365" s="170" t="s">
        <v>76</v>
      </c>
      <c r="D365" s="171"/>
      <c r="E365" s="169"/>
      <c r="F365" s="173">
        <v>362.92</v>
      </c>
      <c r="G365" s="172" t="s">
        <v>77</v>
      </c>
      <c r="H365" s="169">
        <v>1</v>
      </c>
      <c r="I365" s="173">
        <v>29.03</v>
      </c>
      <c r="J365" s="169">
        <v>14.12</v>
      </c>
      <c r="K365" s="173">
        <v>409.9</v>
      </c>
    </row>
    <row r="366" spans="1:11" ht="14.5" x14ac:dyDescent="0.35">
      <c r="A366" s="170"/>
      <c r="B366" s="170"/>
      <c r="C366" s="170" t="s">
        <v>79</v>
      </c>
      <c r="D366" s="171" t="s">
        <v>80</v>
      </c>
      <c r="E366" s="169">
        <v>112</v>
      </c>
      <c r="F366" s="173"/>
      <c r="G366" s="172"/>
      <c r="H366" s="169"/>
      <c r="I366" s="173">
        <v>115.23</v>
      </c>
      <c r="J366" s="169">
        <v>92</v>
      </c>
      <c r="K366" s="173">
        <v>3266.36</v>
      </c>
    </row>
    <row r="367" spans="1:11" ht="14.5" x14ac:dyDescent="0.35">
      <c r="A367" s="170"/>
      <c r="B367" s="170"/>
      <c r="C367" s="170" t="s">
        <v>81</v>
      </c>
      <c r="D367" s="171" t="s">
        <v>80</v>
      </c>
      <c r="E367" s="169">
        <v>70</v>
      </c>
      <c r="F367" s="173"/>
      <c r="G367" s="172"/>
      <c r="H367" s="169"/>
      <c r="I367" s="173">
        <v>72.02</v>
      </c>
      <c r="J367" s="169">
        <v>43</v>
      </c>
      <c r="K367" s="173">
        <v>1526.67</v>
      </c>
    </row>
    <row r="368" spans="1:11" ht="14.5" x14ac:dyDescent="0.35">
      <c r="A368" s="170"/>
      <c r="B368" s="170"/>
      <c r="C368" s="170" t="s">
        <v>82</v>
      </c>
      <c r="D368" s="171" t="s">
        <v>80</v>
      </c>
      <c r="E368" s="169">
        <v>175</v>
      </c>
      <c r="F368" s="173"/>
      <c r="G368" s="172"/>
      <c r="H368" s="169"/>
      <c r="I368" s="173">
        <v>2.57</v>
      </c>
      <c r="J368" s="169">
        <v>160</v>
      </c>
      <c r="K368" s="173">
        <v>81.17</v>
      </c>
    </row>
    <row r="369" spans="1:11" ht="14.5" x14ac:dyDescent="0.35">
      <c r="A369" s="176"/>
      <c r="B369" s="176"/>
      <c r="C369" s="176" t="s">
        <v>83</v>
      </c>
      <c r="D369" s="177" t="s">
        <v>84</v>
      </c>
      <c r="E369" s="178">
        <v>99</v>
      </c>
      <c r="F369" s="179"/>
      <c r="G369" s="180" t="s">
        <v>77</v>
      </c>
      <c r="H369" s="178">
        <v>1</v>
      </c>
      <c r="I369" s="179">
        <v>7.92</v>
      </c>
      <c r="J369" s="178"/>
      <c r="K369" s="179"/>
    </row>
    <row r="370" spans="1:11" ht="14" x14ac:dyDescent="0.3">
      <c r="A370" s="159"/>
      <c r="B370" s="159"/>
      <c r="C370" s="164" t="s">
        <v>85</v>
      </c>
      <c r="D370" s="159"/>
      <c r="E370" s="159"/>
      <c r="F370" s="159"/>
      <c r="G370" s="159"/>
      <c r="H370" s="254">
        <v>331.44</v>
      </c>
      <c r="I370" s="254"/>
      <c r="J370" s="254">
        <v>8959.36</v>
      </c>
      <c r="K370" s="254"/>
    </row>
    <row r="371" spans="1:11" ht="14" x14ac:dyDescent="0.3">
      <c r="A371" s="159"/>
      <c r="B371" s="159"/>
      <c r="C371" s="164" t="s">
        <v>86</v>
      </c>
      <c r="D371" s="159"/>
      <c r="E371" s="159"/>
      <c r="F371" s="159"/>
      <c r="G371" s="159"/>
      <c r="H371" s="253">
        <v>0</v>
      </c>
      <c r="I371" s="253"/>
      <c r="J371" s="253">
        <v>0</v>
      </c>
      <c r="K371" s="253"/>
    </row>
    <row r="372" spans="1:11" ht="14" x14ac:dyDescent="0.3">
      <c r="A372" s="159"/>
      <c r="B372" s="159"/>
      <c r="C372" s="164" t="s">
        <v>87</v>
      </c>
      <c r="D372" s="159"/>
      <c r="E372" s="159"/>
      <c r="F372" s="159"/>
      <c r="G372" s="159"/>
      <c r="H372" s="253">
        <v>331.44</v>
      </c>
      <c r="I372" s="253"/>
      <c r="J372" s="253">
        <v>8959.36</v>
      </c>
      <c r="K372" s="253"/>
    </row>
    <row r="374" spans="1:11" ht="54" x14ac:dyDescent="0.35">
      <c r="A374" s="176">
        <v>34</v>
      </c>
      <c r="B374" s="176" t="s">
        <v>134</v>
      </c>
      <c r="C374" s="176" t="s">
        <v>543</v>
      </c>
      <c r="D374" s="177" t="s">
        <v>340</v>
      </c>
      <c r="E374" s="178">
        <v>8</v>
      </c>
      <c r="F374" s="179">
        <v>4110.7300000000005</v>
      </c>
      <c r="G374" s="180" t="s">
        <v>77</v>
      </c>
      <c r="H374" s="178">
        <v>1</v>
      </c>
      <c r="I374" s="179">
        <v>32885.839999999997</v>
      </c>
      <c r="J374" s="178">
        <v>9.74</v>
      </c>
      <c r="K374" s="179">
        <v>320308.08</v>
      </c>
    </row>
    <row r="375" spans="1:11" ht="14" x14ac:dyDescent="0.3">
      <c r="A375" s="159"/>
      <c r="B375" s="159"/>
      <c r="C375" s="164" t="s">
        <v>87</v>
      </c>
      <c r="D375" s="159"/>
      <c r="E375" s="159"/>
      <c r="F375" s="159"/>
      <c r="G375" s="159"/>
      <c r="H375" s="254">
        <v>32885.839999999997</v>
      </c>
      <c r="I375" s="254"/>
      <c r="J375" s="254">
        <v>320308.08</v>
      </c>
      <c r="K375" s="254"/>
    </row>
    <row r="377" spans="1:11" ht="56.15" customHeight="1" x14ac:dyDescent="0.35">
      <c r="A377" s="170">
        <v>35</v>
      </c>
      <c r="B377" s="170" t="s">
        <v>540</v>
      </c>
      <c r="C377" s="170" t="s">
        <v>541</v>
      </c>
      <c r="D377" s="171" t="s">
        <v>104</v>
      </c>
      <c r="E377" s="169">
        <v>0.23</v>
      </c>
      <c r="F377" s="173"/>
      <c r="G377" s="172"/>
      <c r="H377" s="169"/>
      <c r="I377" s="173"/>
      <c r="J377" s="169"/>
      <c r="K377" s="173"/>
    </row>
    <row r="378" spans="1:11" x14ac:dyDescent="0.25">
      <c r="A378" s="159"/>
      <c r="B378" s="159"/>
      <c r="C378" s="181" t="s">
        <v>544</v>
      </c>
      <c r="D378" s="159"/>
      <c r="E378" s="159"/>
      <c r="F378" s="159"/>
      <c r="G378" s="159"/>
      <c r="H378" s="159"/>
      <c r="I378" s="159"/>
      <c r="J378" s="159"/>
      <c r="K378" s="159"/>
    </row>
    <row r="379" spans="1:11" ht="14.5" x14ac:dyDescent="0.35">
      <c r="A379" s="170"/>
      <c r="B379" s="170"/>
      <c r="C379" s="170" t="s">
        <v>73</v>
      </c>
      <c r="D379" s="171"/>
      <c r="E379" s="169"/>
      <c r="F379" s="173">
        <v>1286.01</v>
      </c>
      <c r="G379" s="172" t="s">
        <v>77</v>
      </c>
      <c r="H379" s="169">
        <v>1</v>
      </c>
      <c r="I379" s="173">
        <v>295.77999999999997</v>
      </c>
      <c r="J379" s="169">
        <v>34.51</v>
      </c>
      <c r="K379" s="173">
        <v>10207.370000000001</v>
      </c>
    </row>
    <row r="380" spans="1:11" ht="14.5" x14ac:dyDescent="0.35">
      <c r="A380" s="170"/>
      <c r="B380" s="170"/>
      <c r="C380" s="170" t="s">
        <v>74</v>
      </c>
      <c r="D380" s="171"/>
      <c r="E380" s="169"/>
      <c r="F380" s="173">
        <v>121.33</v>
      </c>
      <c r="G380" s="172" t="s">
        <v>77</v>
      </c>
      <c r="H380" s="169">
        <v>1</v>
      </c>
      <c r="I380" s="173">
        <v>27.91</v>
      </c>
      <c r="J380" s="169">
        <v>12.86</v>
      </c>
      <c r="K380" s="173">
        <v>358.92</v>
      </c>
    </row>
    <row r="381" spans="1:11" ht="14.5" x14ac:dyDescent="0.35">
      <c r="A381" s="170"/>
      <c r="B381" s="170"/>
      <c r="C381" s="170" t="s">
        <v>75</v>
      </c>
      <c r="D381" s="171"/>
      <c r="E381" s="169"/>
      <c r="F381" s="173">
        <v>18.43</v>
      </c>
      <c r="G381" s="172" t="s">
        <v>77</v>
      </c>
      <c r="H381" s="169">
        <v>1</v>
      </c>
      <c r="I381" s="174">
        <v>4.24</v>
      </c>
      <c r="J381" s="169">
        <v>34.51</v>
      </c>
      <c r="K381" s="174">
        <v>146.32</v>
      </c>
    </row>
    <row r="382" spans="1:11" ht="14.5" x14ac:dyDescent="0.35">
      <c r="A382" s="170"/>
      <c r="B382" s="170"/>
      <c r="C382" s="170" t="s">
        <v>76</v>
      </c>
      <c r="D382" s="171"/>
      <c r="E382" s="169"/>
      <c r="F382" s="173">
        <v>362.92</v>
      </c>
      <c r="G382" s="172" t="s">
        <v>77</v>
      </c>
      <c r="H382" s="169">
        <v>1</v>
      </c>
      <c r="I382" s="173">
        <v>83.47</v>
      </c>
      <c r="J382" s="169">
        <v>14.12</v>
      </c>
      <c r="K382" s="173">
        <v>1178.5999999999999</v>
      </c>
    </row>
    <row r="383" spans="1:11" ht="14.5" x14ac:dyDescent="0.35">
      <c r="A383" s="170"/>
      <c r="B383" s="170"/>
      <c r="C383" s="170" t="s">
        <v>79</v>
      </c>
      <c r="D383" s="171" t="s">
        <v>80</v>
      </c>
      <c r="E383" s="169">
        <v>112</v>
      </c>
      <c r="F383" s="173"/>
      <c r="G383" s="172"/>
      <c r="H383" s="169"/>
      <c r="I383" s="173">
        <v>331.27</v>
      </c>
      <c r="J383" s="169">
        <v>92</v>
      </c>
      <c r="K383" s="173">
        <v>9390.7800000000007</v>
      </c>
    </row>
    <row r="384" spans="1:11" ht="14.5" x14ac:dyDescent="0.35">
      <c r="A384" s="170"/>
      <c r="B384" s="170"/>
      <c r="C384" s="170" t="s">
        <v>81</v>
      </c>
      <c r="D384" s="171" t="s">
        <v>80</v>
      </c>
      <c r="E384" s="169">
        <v>70</v>
      </c>
      <c r="F384" s="173"/>
      <c r="G384" s="172"/>
      <c r="H384" s="169"/>
      <c r="I384" s="173">
        <v>207.05</v>
      </c>
      <c r="J384" s="169">
        <v>43</v>
      </c>
      <c r="K384" s="173">
        <v>4389.17</v>
      </c>
    </row>
    <row r="385" spans="1:11" ht="14.5" x14ac:dyDescent="0.35">
      <c r="A385" s="170"/>
      <c r="B385" s="170"/>
      <c r="C385" s="170" t="s">
        <v>82</v>
      </c>
      <c r="D385" s="171" t="s">
        <v>80</v>
      </c>
      <c r="E385" s="169">
        <v>175</v>
      </c>
      <c r="F385" s="173"/>
      <c r="G385" s="172"/>
      <c r="H385" s="169"/>
      <c r="I385" s="173">
        <v>7.42</v>
      </c>
      <c r="J385" s="169">
        <v>160</v>
      </c>
      <c r="K385" s="173">
        <v>234.11</v>
      </c>
    </row>
    <row r="386" spans="1:11" ht="14.5" x14ac:dyDescent="0.35">
      <c r="A386" s="176"/>
      <c r="B386" s="176"/>
      <c r="C386" s="176" t="s">
        <v>83</v>
      </c>
      <c r="D386" s="177" t="s">
        <v>84</v>
      </c>
      <c r="E386" s="178">
        <v>99</v>
      </c>
      <c r="F386" s="179"/>
      <c r="G386" s="180" t="s">
        <v>77</v>
      </c>
      <c r="H386" s="178">
        <v>1</v>
      </c>
      <c r="I386" s="179">
        <v>22.77</v>
      </c>
      <c r="J386" s="178"/>
      <c r="K386" s="179"/>
    </row>
    <row r="387" spans="1:11" ht="14" x14ac:dyDescent="0.3">
      <c r="A387" s="159"/>
      <c r="B387" s="159"/>
      <c r="C387" s="164" t="s">
        <v>85</v>
      </c>
      <c r="D387" s="159"/>
      <c r="E387" s="159"/>
      <c r="F387" s="159"/>
      <c r="G387" s="159"/>
      <c r="H387" s="254">
        <v>952.9</v>
      </c>
      <c r="I387" s="254"/>
      <c r="J387" s="254">
        <v>25758.950000000004</v>
      </c>
      <c r="K387" s="254"/>
    </row>
    <row r="388" spans="1:11" ht="14" x14ac:dyDescent="0.3">
      <c r="A388" s="159"/>
      <c r="B388" s="159"/>
      <c r="C388" s="164" t="s">
        <v>86</v>
      </c>
      <c r="D388" s="159"/>
      <c r="E388" s="159"/>
      <c r="F388" s="159"/>
      <c r="G388" s="159"/>
      <c r="H388" s="253">
        <v>0</v>
      </c>
      <c r="I388" s="253"/>
      <c r="J388" s="253">
        <v>0</v>
      </c>
      <c r="K388" s="253"/>
    </row>
    <row r="389" spans="1:11" ht="14" x14ac:dyDescent="0.3">
      <c r="A389" s="159"/>
      <c r="B389" s="159"/>
      <c r="C389" s="164" t="s">
        <v>87</v>
      </c>
      <c r="D389" s="159"/>
      <c r="E389" s="159"/>
      <c r="F389" s="159"/>
      <c r="G389" s="159"/>
      <c r="H389" s="253">
        <v>952.9</v>
      </c>
      <c r="I389" s="253"/>
      <c r="J389" s="253">
        <v>25758.950000000004</v>
      </c>
      <c r="K389" s="253"/>
    </row>
    <row r="391" spans="1:11" ht="41" x14ac:dyDescent="0.35">
      <c r="A391" s="176">
        <v>36</v>
      </c>
      <c r="B391" s="176" t="s">
        <v>134</v>
      </c>
      <c r="C391" s="176" t="s">
        <v>545</v>
      </c>
      <c r="D391" s="177" t="s">
        <v>340</v>
      </c>
      <c r="E391" s="178">
        <v>23</v>
      </c>
      <c r="F391" s="179">
        <v>2133.9900000000002</v>
      </c>
      <c r="G391" s="180" t="s">
        <v>77</v>
      </c>
      <c r="H391" s="178">
        <v>1</v>
      </c>
      <c r="I391" s="179">
        <v>49081.77</v>
      </c>
      <c r="J391" s="178">
        <v>9.74</v>
      </c>
      <c r="K391" s="179">
        <v>478056.44</v>
      </c>
    </row>
    <row r="392" spans="1:11" ht="14" x14ac:dyDescent="0.3">
      <c r="A392" s="159"/>
      <c r="B392" s="159"/>
      <c r="C392" s="164" t="s">
        <v>87</v>
      </c>
      <c r="D392" s="159"/>
      <c r="E392" s="159"/>
      <c r="F392" s="159"/>
      <c r="G392" s="159"/>
      <c r="H392" s="254">
        <v>49081.77</v>
      </c>
      <c r="I392" s="254"/>
      <c r="J392" s="254">
        <v>478056.44</v>
      </c>
      <c r="K392" s="254"/>
    </row>
    <row r="394" spans="1:11" ht="70" x14ac:dyDescent="0.35">
      <c r="A394" s="170">
        <v>37</v>
      </c>
      <c r="B394" s="170" t="s">
        <v>546</v>
      </c>
      <c r="C394" s="170" t="s">
        <v>547</v>
      </c>
      <c r="D394" s="171" t="s">
        <v>104</v>
      </c>
      <c r="E394" s="169">
        <v>0.5</v>
      </c>
      <c r="F394" s="173"/>
      <c r="G394" s="172"/>
      <c r="H394" s="169"/>
      <c r="I394" s="173"/>
      <c r="J394" s="169"/>
      <c r="K394" s="173"/>
    </row>
    <row r="395" spans="1:11" x14ac:dyDescent="0.25">
      <c r="A395" s="159"/>
      <c r="B395" s="159"/>
      <c r="C395" s="181" t="s">
        <v>174</v>
      </c>
      <c r="D395" s="159"/>
      <c r="E395" s="159"/>
      <c r="F395" s="159"/>
      <c r="G395" s="159"/>
      <c r="H395" s="159"/>
      <c r="I395" s="159"/>
      <c r="J395" s="159"/>
      <c r="K395" s="159"/>
    </row>
    <row r="396" spans="1:11" ht="14.5" x14ac:dyDescent="0.35">
      <c r="A396" s="170"/>
      <c r="B396" s="170"/>
      <c r="C396" s="170" t="s">
        <v>73</v>
      </c>
      <c r="D396" s="171"/>
      <c r="E396" s="169"/>
      <c r="F396" s="173">
        <v>997.63</v>
      </c>
      <c r="G396" s="172" t="s">
        <v>77</v>
      </c>
      <c r="H396" s="169">
        <v>1</v>
      </c>
      <c r="I396" s="173">
        <v>498.82</v>
      </c>
      <c r="J396" s="169">
        <v>34.51</v>
      </c>
      <c r="K396" s="173">
        <v>17214.28</v>
      </c>
    </row>
    <row r="397" spans="1:11" ht="14.5" x14ac:dyDescent="0.35">
      <c r="A397" s="170"/>
      <c r="B397" s="170"/>
      <c r="C397" s="170" t="s">
        <v>74</v>
      </c>
      <c r="D397" s="171"/>
      <c r="E397" s="169"/>
      <c r="F397" s="173">
        <v>109.61</v>
      </c>
      <c r="G397" s="172" t="s">
        <v>77</v>
      </c>
      <c r="H397" s="169">
        <v>1</v>
      </c>
      <c r="I397" s="173">
        <v>54.81</v>
      </c>
      <c r="J397" s="169">
        <v>12.62</v>
      </c>
      <c r="K397" s="173">
        <v>691.7</v>
      </c>
    </row>
    <row r="398" spans="1:11" ht="14.5" x14ac:dyDescent="0.35">
      <c r="A398" s="170"/>
      <c r="B398" s="170"/>
      <c r="C398" s="170" t="s">
        <v>75</v>
      </c>
      <c r="D398" s="171"/>
      <c r="E398" s="169"/>
      <c r="F398" s="173">
        <v>15.78</v>
      </c>
      <c r="G398" s="172" t="s">
        <v>77</v>
      </c>
      <c r="H398" s="169">
        <v>1</v>
      </c>
      <c r="I398" s="174">
        <v>7.89</v>
      </c>
      <c r="J398" s="169">
        <v>34.51</v>
      </c>
      <c r="K398" s="174">
        <v>272.27999999999997</v>
      </c>
    </row>
    <row r="399" spans="1:11" ht="14.5" x14ac:dyDescent="0.35">
      <c r="A399" s="170"/>
      <c r="B399" s="170"/>
      <c r="C399" s="170" t="s">
        <v>76</v>
      </c>
      <c r="D399" s="171"/>
      <c r="E399" s="169"/>
      <c r="F399" s="173">
        <v>108.9</v>
      </c>
      <c r="G399" s="172" t="s">
        <v>77</v>
      </c>
      <c r="H399" s="169">
        <v>1</v>
      </c>
      <c r="I399" s="173">
        <v>54.45</v>
      </c>
      <c r="J399" s="169">
        <v>4.6900000000000004</v>
      </c>
      <c r="K399" s="173">
        <v>255.37</v>
      </c>
    </row>
    <row r="400" spans="1:11" ht="14.5" x14ac:dyDescent="0.35">
      <c r="A400" s="170"/>
      <c r="B400" s="170"/>
      <c r="C400" s="170" t="s">
        <v>79</v>
      </c>
      <c r="D400" s="171" t="s">
        <v>80</v>
      </c>
      <c r="E400" s="169">
        <v>112</v>
      </c>
      <c r="F400" s="173"/>
      <c r="G400" s="172"/>
      <c r="H400" s="169"/>
      <c r="I400" s="173">
        <v>558.67999999999995</v>
      </c>
      <c r="J400" s="169">
        <v>92</v>
      </c>
      <c r="K400" s="173">
        <v>15837.14</v>
      </c>
    </row>
    <row r="401" spans="1:11" ht="14.5" x14ac:dyDescent="0.35">
      <c r="A401" s="170"/>
      <c r="B401" s="170"/>
      <c r="C401" s="170" t="s">
        <v>81</v>
      </c>
      <c r="D401" s="171" t="s">
        <v>80</v>
      </c>
      <c r="E401" s="169">
        <v>70</v>
      </c>
      <c r="F401" s="173"/>
      <c r="G401" s="172"/>
      <c r="H401" s="169"/>
      <c r="I401" s="173">
        <v>349.17</v>
      </c>
      <c r="J401" s="169">
        <v>43</v>
      </c>
      <c r="K401" s="173">
        <v>7402.14</v>
      </c>
    </row>
    <row r="402" spans="1:11" ht="14.5" x14ac:dyDescent="0.35">
      <c r="A402" s="170"/>
      <c r="B402" s="170"/>
      <c r="C402" s="170" t="s">
        <v>82</v>
      </c>
      <c r="D402" s="171" t="s">
        <v>80</v>
      </c>
      <c r="E402" s="169">
        <v>175</v>
      </c>
      <c r="F402" s="173"/>
      <c r="G402" s="172"/>
      <c r="H402" s="169"/>
      <c r="I402" s="173">
        <v>13.81</v>
      </c>
      <c r="J402" s="169">
        <v>160</v>
      </c>
      <c r="K402" s="173">
        <v>435.65</v>
      </c>
    </row>
    <row r="403" spans="1:11" ht="14.5" x14ac:dyDescent="0.35">
      <c r="A403" s="176"/>
      <c r="B403" s="176"/>
      <c r="C403" s="176" t="s">
        <v>83</v>
      </c>
      <c r="D403" s="177" t="s">
        <v>84</v>
      </c>
      <c r="E403" s="178">
        <v>76.8</v>
      </c>
      <c r="F403" s="179"/>
      <c r="G403" s="180" t="s">
        <v>77</v>
      </c>
      <c r="H403" s="178">
        <v>1</v>
      </c>
      <c r="I403" s="179">
        <v>38.4</v>
      </c>
      <c r="J403" s="178"/>
      <c r="K403" s="179"/>
    </row>
    <row r="404" spans="1:11" ht="14" x14ac:dyDescent="0.3">
      <c r="A404" s="159"/>
      <c r="B404" s="159"/>
      <c r="C404" s="164" t="s">
        <v>85</v>
      </c>
      <c r="D404" s="159"/>
      <c r="E404" s="159"/>
      <c r="F404" s="159"/>
      <c r="G404" s="159"/>
      <c r="H404" s="254">
        <v>1529.74</v>
      </c>
      <c r="I404" s="254"/>
      <c r="J404" s="254">
        <v>41836.28</v>
      </c>
      <c r="K404" s="254"/>
    </row>
    <row r="405" spans="1:11" ht="14" x14ac:dyDescent="0.3">
      <c r="A405" s="159"/>
      <c r="B405" s="159"/>
      <c r="C405" s="164" t="s">
        <v>86</v>
      </c>
      <c r="D405" s="159"/>
      <c r="E405" s="159"/>
      <c r="F405" s="159"/>
      <c r="G405" s="159"/>
      <c r="H405" s="253">
        <v>0</v>
      </c>
      <c r="I405" s="253"/>
      <c r="J405" s="253">
        <v>0</v>
      </c>
      <c r="K405" s="253"/>
    </row>
    <row r="406" spans="1:11" ht="14" x14ac:dyDescent="0.3">
      <c r="A406" s="159"/>
      <c r="B406" s="159"/>
      <c r="C406" s="164" t="s">
        <v>87</v>
      </c>
      <c r="D406" s="159"/>
      <c r="E406" s="159"/>
      <c r="F406" s="159"/>
      <c r="G406" s="159"/>
      <c r="H406" s="253">
        <v>1529.74</v>
      </c>
      <c r="I406" s="253"/>
      <c r="J406" s="253">
        <v>41836.28</v>
      </c>
      <c r="K406" s="253"/>
    </row>
    <row r="408" spans="1:11" ht="41" x14ac:dyDescent="0.35">
      <c r="A408" s="176">
        <v>38</v>
      </c>
      <c r="B408" s="176" t="s">
        <v>134</v>
      </c>
      <c r="C408" s="176" t="s">
        <v>548</v>
      </c>
      <c r="D408" s="177" t="s">
        <v>340</v>
      </c>
      <c r="E408" s="178">
        <v>50</v>
      </c>
      <c r="F408" s="179">
        <v>673.48</v>
      </c>
      <c r="G408" s="180" t="s">
        <v>77</v>
      </c>
      <c r="H408" s="178">
        <v>1</v>
      </c>
      <c r="I408" s="179">
        <v>33674</v>
      </c>
      <c r="J408" s="178">
        <v>9.74</v>
      </c>
      <c r="K408" s="179">
        <v>327984.76</v>
      </c>
    </row>
    <row r="409" spans="1:11" ht="14" x14ac:dyDescent="0.3">
      <c r="A409" s="159"/>
      <c r="B409" s="159"/>
      <c r="C409" s="164" t="s">
        <v>87</v>
      </c>
      <c r="D409" s="159"/>
      <c r="E409" s="159"/>
      <c r="F409" s="159"/>
      <c r="G409" s="159"/>
      <c r="H409" s="254">
        <v>33674</v>
      </c>
      <c r="I409" s="254"/>
      <c r="J409" s="254">
        <v>327984.76</v>
      </c>
      <c r="K409" s="254"/>
    </row>
    <row r="411" spans="1:11" ht="70" x14ac:dyDescent="0.35">
      <c r="A411" s="170">
        <v>39</v>
      </c>
      <c r="B411" s="170" t="s">
        <v>546</v>
      </c>
      <c r="C411" s="170" t="s">
        <v>547</v>
      </c>
      <c r="D411" s="171" t="s">
        <v>104</v>
      </c>
      <c r="E411" s="169">
        <v>0.22</v>
      </c>
      <c r="F411" s="173"/>
      <c r="G411" s="172"/>
      <c r="H411" s="169"/>
      <c r="I411" s="173"/>
      <c r="J411" s="169"/>
      <c r="K411" s="173"/>
    </row>
    <row r="412" spans="1:11" x14ac:dyDescent="0.25">
      <c r="A412" s="159"/>
      <c r="B412" s="159"/>
      <c r="C412" s="181" t="s">
        <v>549</v>
      </c>
      <c r="D412" s="159"/>
      <c r="E412" s="159"/>
      <c r="F412" s="159"/>
      <c r="G412" s="159"/>
      <c r="H412" s="159"/>
      <c r="I412" s="159"/>
      <c r="J412" s="159"/>
      <c r="K412" s="159"/>
    </row>
    <row r="413" spans="1:11" ht="14.5" x14ac:dyDescent="0.35">
      <c r="A413" s="170"/>
      <c r="B413" s="170"/>
      <c r="C413" s="170" t="s">
        <v>73</v>
      </c>
      <c r="D413" s="171"/>
      <c r="E413" s="169"/>
      <c r="F413" s="173">
        <v>997.63</v>
      </c>
      <c r="G413" s="172" t="s">
        <v>77</v>
      </c>
      <c r="H413" s="169">
        <v>1</v>
      </c>
      <c r="I413" s="173">
        <v>219.48</v>
      </c>
      <c r="J413" s="169">
        <v>34.51</v>
      </c>
      <c r="K413" s="173">
        <v>7574.25</v>
      </c>
    </row>
    <row r="414" spans="1:11" ht="14.5" x14ac:dyDescent="0.35">
      <c r="A414" s="170"/>
      <c r="B414" s="170"/>
      <c r="C414" s="170" t="s">
        <v>74</v>
      </c>
      <c r="D414" s="171"/>
      <c r="E414" s="169"/>
      <c r="F414" s="173">
        <v>109.61</v>
      </c>
      <c r="G414" s="172" t="s">
        <v>77</v>
      </c>
      <c r="H414" s="169">
        <v>1</v>
      </c>
      <c r="I414" s="173">
        <v>24.11</v>
      </c>
      <c r="J414" s="169">
        <v>12.62</v>
      </c>
      <c r="K414" s="173">
        <v>304.27</v>
      </c>
    </row>
    <row r="415" spans="1:11" ht="14.5" x14ac:dyDescent="0.35">
      <c r="A415" s="170"/>
      <c r="B415" s="170"/>
      <c r="C415" s="170" t="s">
        <v>75</v>
      </c>
      <c r="D415" s="171"/>
      <c r="E415" s="169"/>
      <c r="F415" s="173">
        <v>15.78</v>
      </c>
      <c r="G415" s="172" t="s">
        <v>77</v>
      </c>
      <c r="H415" s="169">
        <v>1</v>
      </c>
      <c r="I415" s="174">
        <v>3.47</v>
      </c>
      <c r="J415" s="169">
        <v>34.51</v>
      </c>
      <c r="K415" s="174">
        <v>119.75</v>
      </c>
    </row>
    <row r="416" spans="1:11" ht="14.5" x14ac:dyDescent="0.35">
      <c r="A416" s="170"/>
      <c r="B416" s="170"/>
      <c r="C416" s="170" t="s">
        <v>76</v>
      </c>
      <c r="D416" s="171"/>
      <c r="E416" s="169"/>
      <c r="F416" s="173">
        <v>108.9</v>
      </c>
      <c r="G416" s="172" t="s">
        <v>77</v>
      </c>
      <c r="H416" s="169">
        <v>1</v>
      </c>
      <c r="I416" s="173">
        <v>23.96</v>
      </c>
      <c r="J416" s="169">
        <v>4.6900000000000004</v>
      </c>
      <c r="K416" s="173">
        <v>112.37</v>
      </c>
    </row>
    <row r="417" spans="1:11" ht="14.5" x14ac:dyDescent="0.35">
      <c r="A417" s="170"/>
      <c r="B417" s="170"/>
      <c r="C417" s="170" t="s">
        <v>79</v>
      </c>
      <c r="D417" s="171" t="s">
        <v>80</v>
      </c>
      <c r="E417" s="169">
        <v>112</v>
      </c>
      <c r="F417" s="173"/>
      <c r="G417" s="172"/>
      <c r="H417" s="169"/>
      <c r="I417" s="173">
        <v>245.82</v>
      </c>
      <c r="J417" s="169">
        <v>92</v>
      </c>
      <c r="K417" s="173">
        <v>6968.31</v>
      </c>
    </row>
    <row r="418" spans="1:11" ht="14.5" x14ac:dyDescent="0.35">
      <c r="A418" s="170"/>
      <c r="B418" s="170"/>
      <c r="C418" s="170" t="s">
        <v>81</v>
      </c>
      <c r="D418" s="171" t="s">
        <v>80</v>
      </c>
      <c r="E418" s="169">
        <v>70</v>
      </c>
      <c r="F418" s="173"/>
      <c r="G418" s="172"/>
      <c r="H418" s="169"/>
      <c r="I418" s="173">
        <v>153.63999999999999</v>
      </c>
      <c r="J418" s="169">
        <v>43</v>
      </c>
      <c r="K418" s="173">
        <v>3256.93</v>
      </c>
    </row>
    <row r="419" spans="1:11" ht="14.5" x14ac:dyDescent="0.35">
      <c r="A419" s="170"/>
      <c r="B419" s="170"/>
      <c r="C419" s="170" t="s">
        <v>82</v>
      </c>
      <c r="D419" s="171" t="s">
        <v>80</v>
      </c>
      <c r="E419" s="169">
        <v>175</v>
      </c>
      <c r="F419" s="173"/>
      <c r="G419" s="172"/>
      <c r="H419" s="169"/>
      <c r="I419" s="173">
        <v>6.07</v>
      </c>
      <c r="J419" s="169">
        <v>160</v>
      </c>
      <c r="K419" s="173">
        <v>191.6</v>
      </c>
    </row>
    <row r="420" spans="1:11" ht="14.5" x14ac:dyDescent="0.35">
      <c r="A420" s="176"/>
      <c r="B420" s="176"/>
      <c r="C420" s="176" t="s">
        <v>83</v>
      </c>
      <c r="D420" s="177" t="s">
        <v>84</v>
      </c>
      <c r="E420" s="178">
        <v>76.8</v>
      </c>
      <c r="F420" s="179"/>
      <c r="G420" s="180" t="s">
        <v>77</v>
      </c>
      <c r="H420" s="178">
        <v>1</v>
      </c>
      <c r="I420" s="179">
        <v>16.896000000000001</v>
      </c>
      <c r="J420" s="178"/>
      <c r="K420" s="179"/>
    </row>
    <row r="421" spans="1:11" ht="14" x14ac:dyDescent="0.3">
      <c r="A421" s="159"/>
      <c r="B421" s="159"/>
      <c r="C421" s="164" t="s">
        <v>85</v>
      </c>
      <c r="D421" s="159"/>
      <c r="E421" s="159"/>
      <c r="F421" s="159"/>
      <c r="G421" s="159"/>
      <c r="H421" s="254">
        <v>673.07999999999993</v>
      </c>
      <c r="I421" s="254"/>
      <c r="J421" s="254">
        <v>18407.73</v>
      </c>
      <c r="K421" s="254"/>
    </row>
    <row r="422" spans="1:11" ht="14" x14ac:dyDescent="0.3">
      <c r="A422" s="159"/>
      <c r="B422" s="159"/>
      <c r="C422" s="164" t="s">
        <v>86</v>
      </c>
      <c r="D422" s="159"/>
      <c r="E422" s="159"/>
      <c r="F422" s="159"/>
      <c r="G422" s="159"/>
      <c r="H422" s="253">
        <v>0</v>
      </c>
      <c r="I422" s="253"/>
      <c r="J422" s="253">
        <v>0</v>
      </c>
      <c r="K422" s="253"/>
    </row>
    <row r="423" spans="1:11" ht="14" x14ac:dyDescent="0.3">
      <c r="A423" s="159"/>
      <c r="B423" s="159"/>
      <c r="C423" s="164" t="s">
        <v>87</v>
      </c>
      <c r="D423" s="159"/>
      <c r="E423" s="159"/>
      <c r="F423" s="159"/>
      <c r="G423" s="159"/>
      <c r="H423" s="253">
        <v>673.07999999999993</v>
      </c>
      <c r="I423" s="253"/>
      <c r="J423" s="253">
        <v>18407.73</v>
      </c>
      <c r="K423" s="253"/>
    </row>
    <row r="425" spans="1:11" ht="41" x14ac:dyDescent="0.35">
      <c r="A425" s="176">
        <v>40</v>
      </c>
      <c r="B425" s="176" t="s">
        <v>134</v>
      </c>
      <c r="C425" s="176" t="s">
        <v>550</v>
      </c>
      <c r="D425" s="177" t="s">
        <v>340</v>
      </c>
      <c r="E425" s="178">
        <v>22</v>
      </c>
      <c r="F425" s="179">
        <v>396.09999999999997</v>
      </c>
      <c r="G425" s="180" t="s">
        <v>77</v>
      </c>
      <c r="H425" s="178">
        <v>1</v>
      </c>
      <c r="I425" s="179">
        <v>8714.2000000000007</v>
      </c>
      <c r="J425" s="178">
        <v>9.74</v>
      </c>
      <c r="K425" s="179">
        <v>84876.31</v>
      </c>
    </row>
    <row r="426" spans="1:11" ht="14" x14ac:dyDescent="0.3">
      <c r="A426" s="159"/>
      <c r="B426" s="159"/>
      <c r="C426" s="164" t="s">
        <v>87</v>
      </c>
      <c r="D426" s="159"/>
      <c r="E426" s="159"/>
      <c r="F426" s="159"/>
      <c r="G426" s="159"/>
      <c r="H426" s="254">
        <v>8714.2000000000007</v>
      </c>
      <c r="I426" s="254"/>
      <c r="J426" s="254">
        <v>84876.31</v>
      </c>
      <c r="K426" s="254"/>
    </row>
    <row r="428" spans="1:11" ht="70" x14ac:dyDescent="0.35">
      <c r="A428" s="170">
        <v>41</v>
      </c>
      <c r="B428" s="170" t="s">
        <v>528</v>
      </c>
      <c r="C428" s="170" t="s">
        <v>529</v>
      </c>
      <c r="D428" s="171" t="s">
        <v>104</v>
      </c>
      <c r="E428" s="169">
        <v>0.02</v>
      </c>
      <c r="F428" s="173"/>
      <c r="G428" s="172"/>
      <c r="H428" s="169"/>
      <c r="I428" s="173"/>
      <c r="J428" s="169"/>
      <c r="K428" s="173"/>
    </row>
    <row r="429" spans="1:11" x14ac:dyDescent="0.25">
      <c r="A429" s="159"/>
      <c r="B429" s="159"/>
      <c r="C429" s="181" t="s">
        <v>551</v>
      </c>
      <c r="D429" s="159"/>
      <c r="E429" s="159"/>
      <c r="F429" s="159"/>
      <c r="G429" s="159"/>
      <c r="H429" s="159"/>
      <c r="I429" s="159"/>
      <c r="J429" s="159"/>
      <c r="K429" s="159"/>
    </row>
    <row r="430" spans="1:11" ht="14.5" x14ac:dyDescent="0.35">
      <c r="A430" s="170"/>
      <c r="B430" s="170"/>
      <c r="C430" s="170" t="s">
        <v>73</v>
      </c>
      <c r="D430" s="171"/>
      <c r="E430" s="169"/>
      <c r="F430" s="173">
        <v>3063.45</v>
      </c>
      <c r="G430" s="172" t="s">
        <v>77</v>
      </c>
      <c r="H430" s="169">
        <v>1</v>
      </c>
      <c r="I430" s="173">
        <v>61.27</v>
      </c>
      <c r="J430" s="169">
        <v>34.51</v>
      </c>
      <c r="K430" s="173">
        <v>2114.4299999999998</v>
      </c>
    </row>
    <row r="431" spans="1:11" ht="14.5" x14ac:dyDescent="0.35">
      <c r="A431" s="170"/>
      <c r="B431" s="170"/>
      <c r="C431" s="170" t="s">
        <v>74</v>
      </c>
      <c r="D431" s="171"/>
      <c r="E431" s="169"/>
      <c r="F431" s="173">
        <v>100.78</v>
      </c>
      <c r="G431" s="172" t="s">
        <v>77</v>
      </c>
      <c r="H431" s="169">
        <v>1</v>
      </c>
      <c r="I431" s="173">
        <v>2.02</v>
      </c>
      <c r="J431" s="169">
        <v>14.62</v>
      </c>
      <c r="K431" s="173">
        <v>29.53</v>
      </c>
    </row>
    <row r="432" spans="1:11" ht="14.5" x14ac:dyDescent="0.35">
      <c r="A432" s="170"/>
      <c r="B432" s="170"/>
      <c r="C432" s="170" t="s">
        <v>75</v>
      </c>
      <c r="D432" s="171"/>
      <c r="E432" s="169"/>
      <c r="F432" s="173">
        <v>21.19</v>
      </c>
      <c r="G432" s="172" t="s">
        <v>77</v>
      </c>
      <c r="H432" s="169">
        <v>1</v>
      </c>
      <c r="I432" s="174">
        <v>0.42</v>
      </c>
      <c r="J432" s="169">
        <v>34.51</v>
      </c>
      <c r="K432" s="174">
        <v>14.49</v>
      </c>
    </row>
    <row r="433" spans="1:11" ht="14.5" x14ac:dyDescent="0.35">
      <c r="A433" s="170"/>
      <c r="B433" s="170"/>
      <c r="C433" s="170" t="s">
        <v>76</v>
      </c>
      <c r="D433" s="171"/>
      <c r="E433" s="169"/>
      <c r="F433" s="173">
        <v>5902.86</v>
      </c>
      <c r="G433" s="172" t="s">
        <v>77</v>
      </c>
      <c r="H433" s="169">
        <v>1</v>
      </c>
      <c r="I433" s="173">
        <v>118.06</v>
      </c>
      <c r="J433" s="169">
        <v>9.74</v>
      </c>
      <c r="K433" s="173">
        <v>1149.9000000000001</v>
      </c>
    </row>
    <row r="434" spans="1:11" ht="14.5" x14ac:dyDescent="0.35">
      <c r="A434" s="170"/>
      <c r="B434" s="170"/>
      <c r="C434" s="170" t="s">
        <v>79</v>
      </c>
      <c r="D434" s="171" t="s">
        <v>80</v>
      </c>
      <c r="E434" s="169">
        <v>112</v>
      </c>
      <c r="F434" s="173"/>
      <c r="G434" s="172"/>
      <c r="H434" s="169"/>
      <c r="I434" s="173">
        <v>68.62</v>
      </c>
      <c r="J434" s="169">
        <v>92</v>
      </c>
      <c r="K434" s="173">
        <v>1945.28</v>
      </c>
    </row>
    <row r="435" spans="1:11" ht="14.5" x14ac:dyDescent="0.35">
      <c r="A435" s="170"/>
      <c r="B435" s="170"/>
      <c r="C435" s="170" t="s">
        <v>81</v>
      </c>
      <c r="D435" s="171" t="s">
        <v>80</v>
      </c>
      <c r="E435" s="169">
        <v>70</v>
      </c>
      <c r="F435" s="173"/>
      <c r="G435" s="172"/>
      <c r="H435" s="169"/>
      <c r="I435" s="173">
        <v>42.89</v>
      </c>
      <c r="J435" s="169">
        <v>43</v>
      </c>
      <c r="K435" s="173">
        <v>909.2</v>
      </c>
    </row>
    <row r="436" spans="1:11" ht="14.5" x14ac:dyDescent="0.35">
      <c r="A436" s="170"/>
      <c r="B436" s="170"/>
      <c r="C436" s="170" t="s">
        <v>82</v>
      </c>
      <c r="D436" s="171" t="s">
        <v>80</v>
      </c>
      <c r="E436" s="169">
        <v>175</v>
      </c>
      <c r="F436" s="173"/>
      <c r="G436" s="172"/>
      <c r="H436" s="169"/>
      <c r="I436" s="173">
        <v>0.74</v>
      </c>
      <c r="J436" s="169">
        <v>160</v>
      </c>
      <c r="K436" s="173">
        <v>23.18</v>
      </c>
    </row>
    <row r="437" spans="1:11" ht="14.5" x14ac:dyDescent="0.35">
      <c r="A437" s="176"/>
      <c r="B437" s="176"/>
      <c r="C437" s="176" t="s">
        <v>83</v>
      </c>
      <c r="D437" s="177" t="s">
        <v>84</v>
      </c>
      <c r="E437" s="178">
        <v>235.65</v>
      </c>
      <c r="F437" s="179"/>
      <c r="G437" s="180" t="s">
        <v>77</v>
      </c>
      <c r="H437" s="178">
        <v>1</v>
      </c>
      <c r="I437" s="179">
        <v>4.7130000000000001</v>
      </c>
      <c r="J437" s="178"/>
      <c r="K437" s="179"/>
    </row>
    <row r="438" spans="1:11" ht="14" x14ac:dyDescent="0.3">
      <c r="A438" s="159"/>
      <c r="B438" s="159"/>
      <c r="C438" s="164" t="s">
        <v>85</v>
      </c>
      <c r="D438" s="159"/>
      <c r="E438" s="159"/>
      <c r="F438" s="159"/>
      <c r="G438" s="159"/>
      <c r="H438" s="254">
        <v>293.60000000000002</v>
      </c>
      <c r="I438" s="254"/>
      <c r="J438" s="254">
        <v>6171.52</v>
      </c>
      <c r="K438" s="254"/>
    </row>
    <row r="439" spans="1:11" ht="14" x14ac:dyDescent="0.3">
      <c r="A439" s="159"/>
      <c r="B439" s="159"/>
      <c r="C439" s="164" t="s">
        <v>86</v>
      </c>
      <c r="D439" s="159"/>
      <c r="E439" s="159"/>
      <c r="F439" s="159"/>
      <c r="G439" s="159"/>
      <c r="H439" s="253">
        <v>0</v>
      </c>
      <c r="I439" s="253"/>
      <c r="J439" s="253">
        <v>0</v>
      </c>
      <c r="K439" s="253"/>
    </row>
    <row r="440" spans="1:11" ht="14" x14ac:dyDescent="0.3">
      <c r="A440" s="159"/>
      <c r="B440" s="159"/>
      <c r="C440" s="164" t="s">
        <v>87</v>
      </c>
      <c r="D440" s="159"/>
      <c r="E440" s="159"/>
      <c r="F440" s="159"/>
      <c r="G440" s="159"/>
      <c r="H440" s="253">
        <v>293.60000000000002</v>
      </c>
      <c r="I440" s="253"/>
      <c r="J440" s="253">
        <v>6171.52</v>
      </c>
      <c r="K440" s="253"/>
    </row>
    <row r="442" spans="1:11" ht="41" x14ac:dyDescent="0.35">
      <c r="A442" s="176">
        <v>42</v>
      </c>
      <c r="B442" s="176" t="s">
        <v>134</v>
      </c>
      <c r="C442" s="176" t="s">
        <v>552</v>
      </c>
      <c r="D442" s="177" t="s">
        <v>340</v>
      </c>
      <c r="E442" s="178">
        <v>2</v>
      </c>
      <c r="F442" s="179">
        <v>2133.9900000000002</v>
      </c>
      <c r="G442" s="180" t="s">
        <v>77</v>
      </c>
      <c r="H442" s="178">
        <v>1</v>
      </c>
      <c r="I442" s="179">
        <v>4267.9799999999996</v>
      </c>
      <c r="J442" s="178">
        <v>9.74</v>
      </c>
      <c r="K442" s="179">
        <v>41570.129999999997</v>
      </c>
    </row>
    <row r="443" spans="1:11" ht="14" x14ac:dyDescent="0.3">
      <c r="A443" s="159"/>
      <c r="B443" s="159"/>
      <c r="C443" s="164" t="s">
        <v>87</v>
      </c>
      <c r="D443" s="159"/>
      <c r="E443" s="159"/>
      <c r="F443" s="159"/>
      <c r="G443" s="159"/>
      <c r="H443" s="254">
        <v>4267.9799999999996</v>
      </c>
      <c r="I443" s="254"/>
      <c r="J443" s="254">
        <v>41570.129999999997</v>
      </c>
      <c r="K443" s="254"/>
    </row>
    <row r="445" spans="1:11" ht="56" x14ac:dyDescent="0.35">
      <c r="A445" s="170">
        <v>43</v>
      </c>
      <c r="B445" s="170" t="s">
        <v>524</v>
      </c>
      <c r="C445" s="170" t="s">
        <v>525</v>
      </c>
      <c r="D445" s="171" t="s">
        <v>104</v>
      </c>
      <c r="E445" s="169">
        <v>0.21</v>
      </c>
      <c r="F445" s="173"/>
      <c r="G445" s="172"/>
      <c r="H445" s="169"/>
      <c r="I445" s="173"/>
      <c r="J445" s="169"/>
      <c r="K445" s="173"/>
    </row>
    <row r="446" spans="1:11" x14ac:dyDescent="0.25">
      <c r="A446" s="159"/>
      <c r="B446" s="159"/>
      <c r="C446" s="181" t="s">
        <v>496</v>
      </c>
      <c r="D446" s="159"/>
      <c r="E446" s="159"/>
      <c r="F446" s="159"/>
      <c r="G446" s="159"/>
      <c r="H446" s="159"/>
      <c r="I446" s="159"/>
      <c r="J446" s="159"/>
      <c r="K446" s="159"/>
    </row>
    <row r="447" spans="1:11" ht="14.5" x14ac:dyDescent="0.35">
      <c r="A447" s="170"/>
      <c r="B447" s="170"/>
      <c r="C447" s="170" t="s">
        <v>73</v>
      </c>
      <c r="D447" s="171"/>
      <c r="E447" s="169"/>
      <c r="F447" s="173">
        <v>3018.21</v>
      </c>
      <c r="G447" s="172" t="s">
        <v>77</v>
      </c>
      <c r="H447" s="169">
        <v>1</v>
      </c>
      <c r="I447" s="173">
        <v>633.82000000000005</v>
      </c>
      <c r="J447" s="169">
        <v>34.51</v>
      </c>
      <c r="K447" s="173">
        <v>21873.13</v>
      </c>
    </row>
    <row r="448" spans="1:11" ht="14.5" x14ac:dyDescent="0.35">
      <c r="A448" s="170"/>
      <c r="B448" s="170"/>
      <c r="C448" s="170" t="s">
        <v>74</v>
      </c>
      <c r="D448" s="171"/>
      <c r="E448" s="169"/>
      <c r="F448" s="173">
        <v>123.93</v>
      </c>
      <c r="G448" s="172" t="s">
        <v>77</v>
      </c>
      <c r="H448" s="169">
        <v>1</v>
      </c>
      <c r="I448" s="173">
        <v>26.03</v>
      </c>
      <c r="J448" s="169">
        <v>14.81</v>
      </c>
      <c r="K448" s="173">
        <v>385.5</v>
      </c>
    </row>
    <row r="449" spans="1:11" ht="14.5" x14ac:dyDescent="0.35">
      <c r="A449" s="170"/>
      <c r="B449" s="170"/>
      <c r="C449" s="170" t="s">
        <v>75</v>
      </c>
      <c r="D449" s="171"/>
      <c r="E449" s="169"/>
      <c r="F449" s="173">
        <v>26.99</v>
      </c>
      <c r="G449" s="172" t="s">
        <v>77</v>
      </c>
      <c r="H449" s="169">
        <v>1</v>
      </c>
      <c r="I449" s="174">
        <v>5.67</v>
      </c>
      <c r="J449" s="169">
        <v>34.51</v>
      </c>
      <c r="K449" s="174">
        <v>195.67</v>
      </c>
    </row>
    <row r="450" spans="1:11" ht="14.5" x14ac:dyDescent="0.35">
      <c r="A450" s="170"/>
      <c r="B450" s="170"/>
      <c r="C450" s="170" t="s">
        <v>76</v>
      </c>
      <c r="D450" s="171"/>
      <c r="E450" s="169"/>
      <c r="F450" s="173">
        <v>2654.26</v>
      </c>
      <c r="G450" s="172" t="s">
        <v>77</v>
      </c>
      <c r="H450" s="169">
        <v>1</v>
      </c>
      <c r="I450" s="173">
        <v>557.39</v>
      </c>
      <c r="J450" s="169">
        <v>9.74</v>
      </c>
      <c r="K450" s="173">
        <v>5428.98</v>
      </c>
    </row>
    <row r="451" spans="1:11" ht="14.5" x14ac:dyDescent="0.35">
      <c r="A451" s="170"/>
      <c r="B451" s="170"/>
      <c r="C451" s="170" t="s">
        <v>79</v>
      </c>
      <c r="D451" s="171" t="s">
        <v>80</v>
      </c>
      <c r="E451" s="169">
        <v>112</v>
      </c>
      <c r="F451" s="173"/>
      <c r="G451" s="172"/>
      <c r="H451" s="169"/>
      <c r="I451" s="173">
        <v>709.88</v>
      </c>
      <c r="J451" s="169">
        <v>92</v>
      </c>
      <c r="K451" s="173">
        <v>20123.28</v>
      </c>
    </row>
    <row r="452" spans="1:11" ht="14.5" x14ac:dyDescent="0.35">
      <c r="A452" s="170"/>
      <c r="B452" s="170"/>
      <c r="C452" s="170" t="s">
        <v>81</v>
      </c>
      <c r="D452" s="171" t="s">
        <v>80</v>
      </c>
      <c r="E452" s="169">
        <v>70</v>
      </c>
      <c r="F452" s="173"/>
      <c r="G452" s="172"/>
      <c r="H452" s="169"/>
      <c r="I452" s="173">
        <v>443.67</v>
      </c>
      <c r="J452" s="169">
        <v>43</v>
      </c>
      <c r="K452" s="173">
        <v>9405.4500000000007</v>
      </c>
    </row>
    <row r="453" spans="1:11" ht="14.5" x14ac:dyDescent="0.35">
      <c r="A453" s="170"/>
      <c r="B453" s="170"/>
      <c r="C453" s="170" t="s">
        <v>82</v>
      </c>
      <c r="D453" s="171" t="s">
        <v>80</v>
      </c>
      <c r="E453" s="169">
        <v>175</v>
      </c>
      <c r="F453" s="173"/>
      <c r="G453" s="172"/>
      <c r="H453" s="169"/>
      <c r="I453" s="173">
        <v>9.92</v>
      </c>
      <c r="J453" s="169">
        <v>160</v>
      </c>
      <c r="K453" s="173">
        <v>313.07</v>
      </c>
    </row>
    <row r="454" spans="1:11" ht="14.5" x14ac:dyDescent="0.35">
      <c r="A454" s="176"/>
      <c r="B454" s="176"/>
      <c r="C454" s="176" t="s">
        <v>83</v>
      </c>
      <c r="D454" s="177" t="s">
        <v>84</v>
      </c>
      <c r="E454" s="178">
        <v>232.17</v>
      </c>
      <c r="F454" s="179"/>
      <c r="G454" s="180" t="s">
        <v>77</v>
      </c>
      <c r="H454" s="178">
        <v>1</v>
      </c>
      <c r="I454" s="179">
        <v>48.755699999999997</v>
      </c>
      <c r="J454" s="178"/>
      <c r="K454" s="179"/>
    </row>
    <row r="455" spans="1:11" ht="14" x14ac:dyDescent="0.3">
      <c r="A455" s="159"/>
      <c r="B455" s="159"/>
      <c r="C455" s="164" t="s">
        <v>85</v>
      </c>
      <c r="D455" s="159"/>
      <c r="E455" s="159"/>
      <c r="F455" s="159"/>
      <c r="G455" s="159"/>
      <c r="H455" s="254">
        <v>2380.71</v>
      </c>
      <c r="I455" s="254"/>
      <c r="J455" s="254">
        <v>57529.409999999996</v>
      </c>
      <c r="K455" s="254"/>
    </row>
    <row r="456" spans="1:11" ht="14" x14ac:dyDescent="0.3">
      <c r="A456" s="159"/>
      <c r="B456" s="159"/>
      <c r="C456" s="164" t="s">
        <v>86</v>
      </c>
      <c r="D456" s="159"/>
      <c r="E456" s="159"/>
      <c r="F456" s="159"/>
      <c r="G456" s="159"/>
      <c r="H456" s="253">
        <v>0</v>
      </c>
      <c r="I456" s="253"/>
      <c r="J456" s="253">
        <v>0</v>
      </c>
      <c r="K456" s="253"/>
    </row>
    <row r="457" spans="1:11" ht="14" x14ac:dyDescent="0.3">
      <c r="A457" s="159"/>
      <c r="B457" s="159"/>
      <c r="C457" s="164" t="s">
        <v>87</v>
      </c>
      <c r="D457" s="159"/>
      <c r="E457" s="159"/>
      <c r="F457" s="159"/>
      <c r="G457" s="159"/>
      <c r="H457" s="253">
        <v>2380.71</v>
      </c>
      <c r="I457" s="253"/>
      <c r="J457" s="253">
        <v>57529.409999999996</v>
      </c>
      <c r="K457" s="253"/>
    </row>
    <row r="459" spans="1:11" ht="41" x14ac:dyDescent="0.35">
      <c r="A459" s="176">
        <v>44</v>
      </c>
      <c r="B459" s="176" t="s">
        <v>134</v>
      </c>
      <c r="C459" s="176" t="s">
        <v>553</v>
      </c>
      <c r="D459" s="177" t="s">
        <v>340</v>
      </c>
      <c r="E459" s="178">
        <v>21</v>
      </c>
      <c r="F459" s="179">
        <v>636.36</v>
      </c>
      <c r="G459" s="180" t="s">
        <v>77</v>
      </c>
      <c r="H459" s="178">
        <v>1</v>
      </c>
      <c r="I459" s="179">
        <v>13363.56</v>
      </c>
      <c r="J459" s="178">
        <v>9.74</v>
      </c>
      <c r="K459" s="179">
        <v>130161.07</v>
      </c>
    </row>
    <row r="460" spans="1:11" ht="14" x14ac:dyDescent="0.3">
      <c r="A460" s="159"/>
      <c r="B460" s="159"/>
      <c r="C460" s="164" t="s">
        <v>87</v>
      </c>
      <c r="D460" s="159"/>
      <c r="E460" s="159"/>
      <c r="F460" s="159"/>
      <c r="G460" s="159"/>
      <c r="H460" s="254">
        <v>13363.56</v>
      </c>
      <c r="I460" s="254"/>
      <c r="J460" s="254">
        <v>130161.07</v>
      </c>
      <c r="K460" s="254"/>
    </row>
    <row r="462" spans="1:11" ht="56" x14ac:dyDescent="0.35">
      <c r="A462" s="170">
        <v>45</v>
      </c>
      <c r="B462" s="170" t="s">
        <v>524</v>
      </c>
      <c r="C462" s="170" t="s">
        <v>525</v>
      </c>
      <c r="D462" s="171" t="s">
        <v>104</v>
      </c>
      <c r="E462" s="169">
        <v>0.11</v>
      </c>
      <c r="F462" s="173"/>
      <c r="G462" s="172"/>
      <c r="H462" s="169"/>
      <c r="I462" s="173"/>
      <c r="J462" s="169"/>
      <c r="K462" s="173"/>
    </row>
    <row r="463" spans="1:11" x14ac:dyDescent="0.25">
      <c r="A463" s="159"/>
      <c r="B463" s="159"/>
      <c r="C463" s="181" t="s">
        <v>402</v>
      </c>
      <c r="D463" s="159"/>
      <c r="E463" s="159"/>
      <c r="F463" s="159"/>
      <c r="G463" s="159"/>
      <c r="H463" s="159"/>
      <c r="I463" s="159"/>
      <c r="J463" s="159"/>
      <c r="K463" s="159"/>
    </row>
    <row r="464" spans="1:11" ht="14.5" x14ac:dyDescent="0.35">
      <c r="A464" s="170"/>
      <c r="B464" s="170"/>
      <c r="C464" s="170" t="s">
        <v>73</v>
      </c>
      <c r="D464" s="171"/>
      <c r="E464" s="169"/>
      <c r="F464" s="173">
        <v>3018.21</v>
      </c>
      <c r="G464" s="172" t="s">
        <v>77</v>
      </c>
      <c r="H464" s="169">
        <v>1</v>
      </c>
      <c r="I464" s="173">
        <v>332</v>
      </c>
      <c r="J464" s="169">
        <v>34.51</v>
      </c>
      <c r="K464" s="173">
        <v>11457.32</v>
      </c>
    </row>
    <row r="465" spans="1:11" ht="14.5" x14ac:dyDescent="0.35">
      <c r="A465" s="170"/>
      <c r="B465" s="170"/>
      <c r="C465" s="170" t="s">
        <v>74</v>
      </c>
      <c r="D465" s="171"/>
      <c r="E465" s="169"/>
      <c r="F465" s="173">
        <v>123.93</v>
      </c>
      <c r="G465" s="172" t="s">
        <v>77</v>
      </c>
      <c r="H465" s="169">
        <v>1</v>
      </c>
      <c r="I465" s="173">
        <v>13.63</v>
      </c>
      <c r="J465" s="169">
        <v>14.81</v>
      </c>
      <c r="K465" s="173">
        <v>201.86</v>
      </c>
    </row>
    <row r="466" spans="1:11" ht="14.5" x14ac:dyDescent="0.35">
      <c r="A466" s="170"/>
      <c r="B466" s="170"/>
      <c r="C466" s="170" t="s">
        <v>75</v>
      </c>
      <c r="D466" s="171"/>
      <c r="E466" s="169"/>
      <c r="F466" s="173">
        <v>26.99</v>
      </c>
      <c r="G466" s="172" t="s">
        <v>77</v>
      </c>
      <c r="H466" s="169">
        <v>1</v>
      </c>
      <c r="I466" s="174">
        <v>2.97</v>
      </c>
      <c r="J466" s="169">
        <v>34.51</v>
      </c>
      <c r="K466" s="174">
        <v>102.49</v>
      </c>
    </row>
    <row r="467" spans="1:11" ht="14.5" x14ac:dyDescent="0.35">
      <c r="A467" s="170"/>
      <c r="B467" s="170"/>
      <c r="C467" s="170" t="s">
        <v>76</v>
      </c>
      <c r="D467" s="171"/>
      <c r="E467" s="169"/>
      <c r="F467" s="173">
        <v>2654.26</v>
      </c>
      <c r="G467" s="172" t="s">
        <v>77</v>
      </c>
      <c r="H467" s="169">
        <v>1</v>
      </c>
      <c r="I467" s="173">
        <v>291.97000000000003</v>
      </c>
      <c r="J467" s="169">
        <v>9.74</v>
      </c>
      <c r="K467" s="173">
        <v>2843.79</v>
      </c>
    </row>
    <row r="468" spans="1:11" ht="14.5" x14ac:dyDescent="0.35">
      <c r="A468" s="170"/>
      <c r="B468" s="170"/>
      <c r="C468" s="170" t="s">
        <v>79</v>
      </c>
      <c r="D468" s="171" t="s">
        <v>80</v>
      </c>
      <c r="E468" s="169">
        <v>112</v>
      </c>
      <c r="F468" s="173"/>
      <c r="G468" s="172"/>
      <c r="H468" s="169"/>
      <c r="I468" s="173">
        <v>371.84</v>
      </c>
      <c r="J468" s="169">
        <v>92</v>
      </c>
      <c r="K468" s="173">
        <v>10540.73</v>
      </c>
    </row>
    <row r="469" spans="1:11" ht="14.5" x14ac:dyDescent="0.35">
      <c r="A469" s="170"/>
      <c r="B469" s="170"/>
      <c r="C469" s="170" t="s">
        <v>81</v>
      </c>
      <c r="D469" s="171" t="s">
        <v>80</v>
      </c>
      <c r="E469" s="169">
        <v>70</v>
      </c>
      <c r="F469" s="173"/>
      <c r="G469" s="172"/>
      <c r="H469" s="169"/>
      <c r="I469" s="173">
        <v>232.4</v>
      </c>
      <c r="J469" s="169">
        <v>43</v>
      </c>
      <c r="K469" s="173">
        <v>4926.6499999999996</v>
      </c>
    </row>
    <row r="470" spans="1:11" ht="14.5" x14ac:dyDescent="0.35">
      <c r="A470" s="170"/>
      <c r="B470" s="170"/>
      <c r="C470" s="170" t="s">
        <v>82</v>
      </c>
      <c r="D470" s="171" t="s">
        <v>80</v>
      </c>
      <c r="E470" s="169">
        <v>175</v>
      </c>
      <c r="F470" s="173"/>
      <c r="G470" s="172"/>
      <c r="H470" s="169"/>
      <c r="I470" s="173">
        <v>5.2</v>
      </c>
      <c r="J470" s="169">
        <v>160</v>
      </c>
      <c r="K470" s="173">
        <v>163.98</v>
      </c>
    </row>
    <row r="471" spans="1:11" ht="14.5" x14ac:dyDescent="0.35">
      <c r="A471" s="176"/>
      <c r="B471" s="176"/>
      <c r="C471" s="176" t="s">
        <v>83</v>
      </c>
      <c r="D471" s="177" t="s">
        <v>84</v>
      </c>
      <c r="E471" s="178">
        <v>232.17</v>
      </c>
      <c r="F471" s="179"/>
      <c r="G471" s="180" t="s">
        <v>77</v>
      </c>
      <c r="H471" s="178">
        <v>1</v>
      </c>
      <c r="I471" s="179">
        <v>25.538699999999999</v>
      </c>
      <c r="J471" s="178"/>
      <c r="K471" s="179"/>
    </row>
    <row r="472" spans="1:11" ht="14" x14ac:dyDescent="0.3">
      <c r="A472" s="159"/>
      <c r="B472" s="159"/>
      <c r="C472" s="164" t="s">
        <v>85</v>
      </c>
      <c r="D472" s="159"/>
      <c r="E472" s="159"/>
      <c r="F472" s="159"/>
      <c r="G472" s="159"/>
      <c r="H472" s="254">
        <v>1247.0400000000002</v>
      </c>
      <c r="I472" s="254"/>
      <c r="J472" s="254">
        <v>30134.329999999998</v>
      </c>
      <c r="K472" s="254"/>
    </row>
    <row r="473" spans="1:11" ht="14" x14ac:dyDescent="0.3">
      <c r="A473" s="159"/>
      <c r="B473" s="159"/>
      <c r="C473" s="164" t="s">
        <v>86</v>
      </c>
      <c r="D473" s="159"/>
      <c r="E473" s="159"/>
      <c r="F473" s="159"/>
      <c r="G473" s="159"/>
      <c r="H473" s="253">
        <v>0</v>
      </c>
      <c r="I473" s="253"/>
      <c r="J473" s="253">
        <v>0</v>
      </c>
      <c r="K473" s="253"/>
    </row>
    <row r="474" spans="1:11" ht="14" x14ac:dyDescent="0.3">
      <c r="A474" s="159"/>
      <c r="B474" s="159"/>
      <c r="C474" s="164" t="s">
        <v>87</v>
      </c>
      <c r="D474" s="159"/>
      <c r="E474" s="159"/>
      <c r="F474" s="159"/>
      <c r="G474" s="159"/>
      <c r="H474" s="253">
        <v>1247.0400000000002</v>
      </c>
      <c r="I474" s="253"/>
      <c r="J474" s="253">
        <v>30134.329999999998</v>
      </c>
      <c r="K474" s="253"/>
    </row>
    <row r="476" spans="1:11" ht="41" x14ac:dyDescent="0.35">
      <c r="A476" s="176">
        <v>46</v>
      </c>
      <c r="B476" s="176" t="s">
        <v>134</v>
      </c>
      <c r="C476" s="176" t="s">
        <v>554</v>
      </c>
      <c r="D476" s="177" t="s">
        <v>340</v>
      </c>
      <c r="E476" s="178">
        <v>11</v>
      </c>
      <c r="F476" s="179">
        <v>764.44</v>
      </c>
      <c r="G476" s="180" t="s">
        <v>77</v>
      </c>
      <c r="H476" s="178">
        <v>1</v>
      </c>
      <c r="I476" s="179">
        <v>8408.84</v>
      </c>
      <c r="J476" s="178">
        <v>9.74</v>
      </c>
      <c r="K476" s="179">
        <v>81902.100000000006</v>
      </c>
    </row>
    <row r="477" spans="1:11" ht="14" x14ac:dyDescent="0.3">
      <c r="A477" s="159"/>
      <c r="B477" s="159"/>
      <c r="C477" s="164" t="s">
        <v>87</v>
      </c>
      <c r="D477" s="159"/>
      <c r="E477" s="159"/>
      <c r="F477" s="159"/>
      <c r="G477" s="159"/>
      <c r="H477" s="254">
        <v>8408.84</v>
      </c>
      <c r="I477" s="254"/>
      <c r="J477" s="254">
        <v>81902.100000000006</v>
      </c>
      <c r="K477" s="254"/>
    </row>
    <row r="479" spans="1:11" ht="42" x14ac:dyDescent="0.35">
      <c r="A479" s="170">
        <v>47</v>
      </c>
      <c r="B479" s="170" t="s">
        <v>555</v>
      </c>
      <c r="C479" s="170" t="s">
        <v>556</v>
      </c>
      <c r="D479" s="171" t="s">
        <v>131</v>
      </c>
      <c r="E479" s="169">
        <v>0.16250000000000001</v>
      </c>
      <c r="F479" s="173"/>
      <c r="G479" s="172"/>
      <c r="H479" s="169"/>
      <c r="I479" s="173"/>
      <c r="J479" s="169"/>
      <c r="K479" s="173"/>
    </row>
    <row r="480" spans="1:11" ht="14.5" x14ac:dyDescent="0.35">
      <c r="A480" s="170"/>
      <c r="B480" s="170"/>
      <c r="C480" s="170" t="s">
        <v>73</v>
      </c>
      <c r="D480" s="171"/>
      <c r="E480" s="169"/>
      <c r="F480" s="173">
        <v>723.18</v>
      </c>
      <c r="G480" s="172" t="s">
        <v>77</v>
      </c>
      <c r="H480" s="169">
        <v>1</v>
      </c>
      <c r="I480" s="173">
        <v>117.52</v>
      </c>
      <c r="J480" s="169">
        <v>34.51</v>
      </c>
      <c r="K480" s="173">
        <v>4055.62</v>
      </c>
    </row>
    <row r="481" spans="1:11" ht="14.5" x14ac:dyDescent="0.35">
      <c r="A481" s="170"/>
      <c r="B481" s="170"/>
      <c r="C481" s="170" t="s">
        <v>74</v>
      </c>
      <c r="D481" s="171"/>
      <c r="E481" s="169"/>
      <c r="F481" s="173">
        <v>619.04</v>
      </c>
      <c r="G481" s="172" t="s">
        <v>77</v>
      </c>
      <c r="H481" s="169">
        <v>1</v>
      </c>
      <c r="I481" s="173">
        <v>100.59</v>
      </c>
      <c r="J481" s="169">
        <v>18.829999999999998</v>
      </c>
      <c r="K481" s="173">
        <v>1894.11</v>
      </c>
    </row>
    <row r="482" spans="1:11" ht="14.5" x14ac:dyDescent="0.35">
      <c r="A482" s="170"/>
      <c r="B482" s="170"/>
      <c r="C482" s="170" t="s">
        <v>75</v>
      </c>
      <c r="D482" s="171"/>
      <c r="E482" s="169"/>
      <c r="F482" s="173">
        <v>237.65</v>
      </c>
      <c r="G482" s="172" t="s">
        <v>77</v>
      </c>
      <c r="H482" s="169">
        <v>1</v>
      </c>
      <c r="I482" s="174">
        <v>38.619999999999997</v>
      </c>
      <c r="J482" s="169">
        <v>34.51</v>
      </c>
      <c r="K482" s="174">
        <v>1332.78</v>
      </c>
    </row>
    <row r="483" spans="1:11" ht="14.5" x14ac:dyDescent="0.35">
      <c r="A483" s="170"/>
      <c r="B483" s="170"/>
      <c r="C483" s="170" t="s">
        <v>76</v>
      </c>
      <c r="D483" s="171"/>
      <c r="E483" s="169"/>
      <c r="F483" s="173">
        <v>74.3</v>
      </c>
      <c r="G483" s="172" t="s">
        <v>77</v>
      </c>
      <c r="H483" s="169">
        <v>1</v>
      </c>
      <c r="I483" s="173">
        <v>12.07</v>
      </c>
      <c r="J483" s="169">
        <v>11.21</v>
      </c>
      <c r="K483" s="173">
        <v>135.30000000000001</v>
      </c>
    </row>
    <row r="484" spans="1:11" ht="56" x14ac:dyDescent="0.35">
      <c r="A484" s="170" t="s">
        <v>557</v>
      </c>
      <c r="B484" s="170" t="s">
        <v>558</v>
      </c>
      <c r="C484" s="170" t="s">
        <v>559</v>
      </c>
      <c r="D484" s="171" t="s">
        <v>106</v>
      </c>
      <c r="E484" s="169">
        <v>42</v>
      </c>
      <c r="F484" s="173">
        <v>193.57</v>
      </c>
      <c r="G484" s="175" t="s">
        <v>77</v>
      </c>
      <c r="H484" s="169">
        <v>1</v>
      </c>
      <c r="I484" s="173">
        <v>8129.94</v>
      </c>
      <c r="J484" s="169">
        <v>4.93</v>
      </c>
      <c r="K484" s="173">
        <v>40080.6</v>
      </c>
    </row>
    <row r="485" spans="1:11" ht="56" x14ac:dyDescent="0.35">
      <c r="A485" s="170" t="s">
        <v>560</v>
      </c>
      <c r="B485" s="170" t="s">
        <v>561</v>
      </c>
      <c r="C485" s="170" t="s">
        <v>562</v>
      </c>
      <c r="D485" s="171" t="s">
        <v>106</v>
      </c>
      <c r="E485" s="169">
        <v>42</v>
      </c>
      <c r="F485" s="173">
        <v>409.27</v>
      </c>
      <c r="G485" s="175" t="s">
        <v>77</v>
      </c>
      <c r="H485" s="169">
        <v>1</v>
      </c>
      <c r="I485" s="173">
        <v>17189.34</v>
      </c>
      <c r="J485" s="169">
        <v>4.17</v>
      </c>
      <c r="K485" s="173">
        <v>71679.55</v>
      </c>
    </row>
    <row r="486" spans="1:11" ht="14.5" x14ac:dyDescent="0.35">
      <c r="A486" s="170"/>
      <c r="B486" s="170"/>
      <c r="C486" s="170" t="s">
        <v>79</v>
      </c>
      <c r="D486" s="171" t="s">
        <v>80</v>
      </c>
      <c r="E486" s="169">
        <v>112</v>
      </c>
      <c r="F486" s="173"/>
      <c r="G486" s="172"/>
      <c r="H486" s="169"/>
      <c r="I486" s="173">
        <v>131.62</v>
      </c>
      <c r="J486" s="169">
        <v>92</v>
      </c>
      <c r="K486" s="173">
        <v>3731.17</v>
      </c>
    </row>
    <row r="487" spans="1:11" ht="14.5" x14ac:dyDescent="0.35">
      <c r="A487" s="170"/>
      <c r="B487" s="170"/>
      <c r="C487" s="170" t="s">
        <v>81</v>
      </c>
      <c r="D487" s="171" t="s">
        <v>80</v>
      </c>
      <c r="E487" s="169">
        <v>70</v>
      </c>
      <c r="F487" s="173"/>
      <c r="G487" s="172"/>
      <c r="H487" s="169"/>
      <c r="I487" s="173">
        <v>82.26</v>
      </c>
      <c r="J487" s="169">
        <v>43</v>
      </c>
      <c r="K487" s="173">
        <v>1743.92</v>
      </c>
    </row>
    <row r="488" spans="1:11" ht="14.5" x14ac:dyDescent="0.35">
      <c r="A488" s="170"/>
      <c r="B488" s="170"/>
      <c r="C488" s="170" t="s">
        <v>82</v>
      </c>
      <c r="D488" s="171" t="s">
        <v>80</v>
      </c>
      <c r="E488" s="169">
        <v>175</v>
      </c>
      <c r="F488" s="173"/>
      <c r="G488" s="172"/>
      <c r="H488" s="169"/>
      <c r="I488" s="173">
        <v>67.59</v>
      </c>
      <c r="J488" s="169">
        <v>160</v>
      </c>
      <c r="K488" s="173">
        <v>2132.4499999999998</v>
      </c>
    </row>
    <row r="489" spans="1:11" ht="14.5" x14ac:dyDescent="0.35">
      <c r="A489" s="176"/>
      <c r="B489" s="176"/>
      <c r="C489" s="176" t="s">
        <v>83</v>
      </c>
      <c r="D489" s="177" t="s">
        <v>84</v>
      </c>
      <c r="E489" s="178">
        <v>58.7</v>
      </c>
      <c r="F489" s="179"/>
      <c r="G489" s="180" t="s">
        <v>77</v>
      </c>
      <c r="H489" s="178">
        <v>1</v>
      </c>
      <c r="I489" s="179">
        <v>9.5387500000000003</v>
      </c>
      <c r="J489" s="178"/>
      <c r="K489" s="179"/>
    </row>
    <row r="490" spans="1:11" ht="14" x14ac:dyDescent="0.3">
      <c r="A490" s="159"/>
      <c r="B490" s="159"/>
      <c r="C490" s="164" t="s">
        <v>85</v>
      </c>
      <c r="D490" s="159"/>
      <c r="E490" s="159"/>
      <c r="F490" s="159"/>
      <c r="G490" s="159"/>
      <c r="H490" s="254">
        <v>25830.93</v>
      </c>
      <c r="I490" s="254"/>
      <c r="J490" s="254">
        <v>125452.72</v>
      </c>
      <c r="K490" s="254"/>
    </row>
    <row r="491" spans="1:11" ht="14" x14ac:dyDescent="0.3">
      <c r="A491" s="159"/>
      <c r="B491" s="159"/>
      <c r="C491" s="164" t="s">
        <v>86</v>
      </c>
      <c r="D491" s="159"/>
      <c r="E491" s="159"/>
      <c r="F491" s="159"/>
      <c r="G491" s="159"/>
      <c r="H491" s="253">
        <v>0</v>
      </c>
      <c r="I491" s="253"/>
      <c r="J491" s="253">
        <v>0</v>
      </c>
      <c r="K491" s="253"/>
    </row>
    <row r="492" spans="1:11" ht="14" x14ac:dyDescent="0.3">
      <c r="A492" s="159"/>
      <c r="B492" s="159"/>
      <c r="C492" s="164" t="s">
        <v>87</v>
      </c>
      <c r="D492" s="159"/>
      <c r="E492" s="159"/>
      <c r="F492" s="159"/>
      <c r="G492" s="159"/>
      <c r="H492" s="253">
        <v>25830.93</v>
      </c>
      <c r="I492" s="253"/>
      <c r="J492" s="253">
        <v>125452.72</v>
      </c>
      <c r="K492" s="253"/>
    </row>
    <row r="494" spans="1:11" ht="42" x14ac:dyDescent="0.35">
      <c r="A494" s="170">
        <v>48</v>
      </c>
      <c r="B494" s="170" t="s">
        <v>555</v>
      </c>
      <c r="C494" s="170" t="s">
        <v>556</v>
      </c>
      <c r="D494" s="171" t="s">
        <v>131</v>
      </c>
      <c r="E494" s="169">
        <v>0.43</v>
      </c>
      <c r="F494" s="173"/>
      <c r="G494" s="172"/>
      <c r="H494" s="169"/>
      <c r="I494" s="173"/>
      <c r="J494" s="169"/>
      <c r="K494" s="173"/>
    </row>
    <row r="495" spans="1:11" ht="14.5" x14ac:dyDescent="0.35">
      <c r="A495" s="170"/>
      <c r="B495" s="170"/>
      <c r="C495" s="170" t="s">
        <v>73</v>
      </c>
      <c r="D495" s="171"/>
      <c r="E495" s="169"/>
      <c r="F495" s="173">
        <v>723.18</v>
      </c>
      <c r="G495" s="172" t="s">
        <v>77</v>
      </c>
      <c r="H495" s="169">
        <v>1</v>
      </c>
      <c r="I495" s="173">
        <v>310.97000000000003</v>
      </c>
      <c r="J495" s="169">
        <v>34.51</v>
      </c>
      <c r="K495" s="173">
        <v>10731.57</v>
      </c>
    </row>
    <row r="496" spans="1:11" ht="14.5" x14ac:dyDescent="0.35">
      <c r="A496" s="170"/>
      <c r="B496" s="170"/>
      <c r="C496" s="170" t="s">
        <v>74</v>
      </c>
      <c r="D496" s="171"/>
      <c r="E496" s="169"/>
      <c r="F496" s="173">
        <v>619.04</v>
      </c>
      <c r="G496" s="172" t="s">
        <v>77</v>
      </c>
      <c r="H496" s="169">
        <v>1</v>
      </c>
      <c r="I496" s="173">
        <v>266.19</v>
      </c>
      <c r="J496" s="169">
        <v>18.829999999999998</v>
      </c>
      <c r="K496" s="173">
        <v>5012.3599999999997</v>
      </c>
    </row>
    <row r="497" spans="1:11" ht="14.5" x14ac:dyDescent="0.35">
      <c r="A497" s="170"/>
      <c r="B497" s="170"/>
      <c r="C497" s="170" t="s">
        <v>75</v>
      </c>
      <c r="D497" s="171"/>
      <c r="E497" s="169"/>
      <c r="F497" s="173">
        <v>237.65</v>
      </c>
      <c r="G497" s="172" t="s">
        <v>77</v>
      </c>
      <c r="H497" s="169">
        <v>1</v>
      </c>
      <c r="I497" s="174">
        <v>102.19</v>
      </c>
      <c r="J497" s="169">
        <v>34.51</v>
      </c>
      <c r="K497" s="174">
        <v>3526.58</v>
      </c>
    </row>
    <row r="498" spans="1:11" ht="14.5" x14ac:dyDescent="0.35">
      <c r="A498" s="170"/>
      <c r="B498" s="170"/>
      <c r="C498" s="170" t="s">
        <v>76</v>
      </c>
      <c r="D498" s="171"/>
      <c r="E498" s="169"/>
      <c r="F498" s="173">
        <v>74.3</v>
      </c>
      <c r="G498" s="172" t="s">
        <v>77</v>
      </c>
      <c r="H498" s="169">
        <v>1</v>
      </c>
      <c r="I498" s="173">
        <v>31.95</v>
      </c>
      <c r="J498" s="169">
        <v>11.21</v>
      </c>
      <c r="K498" s="173">
        <v>358.16</v>
      </c>
    </row>
    <row r="499" spans="1:11" ht="56" x14ac:dyDescent="0.35">
      <c r="A499" s="170" t="s">
        <v>563</v>
      </c>
      <c r="B499" s="170" t="s">
        <v>564</v>
      </c>
      <c r="C499" s="170" t="s">
        <v>565</v>
      </c>
      <c r="D499" s="171" t="s">
        <v>106</v>
      </c>
      <c r="E499" s="169">
        <v>42</v>
      </c>
      <c r="F499" s="173">
        <v>726.32</v>
      </c>
      <c r="G499" s="175" t="s">
        <v>77</v>
      </c>
      <c r="H499" s="169">
        <v>1</v>
      </c>
      <c r="I499" s="173">
        <v>30505.439999999999</v>
      </c>
      <c r="J499" s="169">
        <v>3.68</v>
      </c>
      <c r="K499" s="173">
        <v>112260.02</v>
      </c>
    </row>
    <row r="500" spans="1:11" ht="56" x14ac:dyDescent="0.35">
      <c r="A500" s="170" t="s">
        <v>566</v>
      </c>
      <c r="B500" s="170" t="s">
        <v>567</v>
      </c>
      <c r="C500" s="170" t="s">
        <v>568</v>
      </c>
      <c r="D500" s="171" t="s">
        <v>106</v>
      </c>
      <c r="E500" s="169">
        <v>42</v>
      </c>
      <c r="F500" s="173">
        <v>806.95</v>
      </c>
      <c r="G500" s="175" t="s">
        <v>77</v>
      </c>
      <c r="H500" s="169">
        <v>1</v>
      </c>
      <c r="I500" s="173">
        <v>33891.9</v>
      </c>
      <c r="J500" s="169">
        <v>4.75</v>
      </c>
      <c r="K500" s="173">
        <v>160986.53</v>
      </c>
    </row>
    <row r="501" spans="1:11" ht="14.5" x14ac:dyDescent="0.35">
      <c r="A501" s="170"/>
      <c r="B501" s="170"/>
      <c r="C501" s="170" t="s">
        <v>79</v>
      </c>
      <c r="D501" s="171" t="s">
        <v>80</v>
      </c>
      <c r="E501" s="169">
        <v>112</v>
      </c>
      <c r="F501" s="173"/>
      <c r="G501" s="172"/>
      <c r="H501" s="169"/>
      <c r="I501" s="173">
        <v>348.29</v>
      </c>
      <c r="J501" s="169">
        <v>92</v>
      </c>
      <c r="K501" s="173">
        <v>9873.0400000000009</v>
      </c>
    </row>
    <row r="502" spans="1:11" ht="14.5" x14ac:dyDescent="0.35">
      <c r="A502" s="170"/>
      <c r="B502" s="170"/>
      <c r="C502" s="170" t="s">
        <v>81</v>
      </c>
      <c r="D502" s="171" t="s">
        <v>80</v>
      </c>
      <c r="E502" s="169">
        <v>70</v>
      </c>
      <c r="F502" s="173"/>
      <c r="G502" s="172"/>
      <c r="H502" s="169"/>
      <c r="I502" s="173">
        <v>217.68</v>
      </c>
      <c r="J502" s="169">
        <v>43</v>
      </c>
      <c r="K502" s="173">
        <v>4614.58</v>
      </c>
    </row>
    <row r="503" spans="1:11" ht="14.5" x14ac:dyDescent="0.35">
      <c r="A503" s="170"/>
      <c r="B503" s="170"/>
      <c r="C503" s="170" t="s">
        <v>82</v>
      </c>
      <c r="D503" s="171" t="s">
        <v>80</v>
      </c>
      <c r="E503" s="169">
        <v>175</v>
      </c>
      <c r="F503" s="173"/>
      <c r="G503" s="172"/>
      <c r="H503" s="169"/>
      <c r="I503" s="173">
        <v>178.83</v>
      </c>
      <c r="J503" s="169">
        <v>160</v>
      </c>
      <c r="K503" s="173">
        <v>5642.53</v>
      </c>
    </row>
    <row r="504" spans="1:11" ht="14.5" x14ac:dyDescent="0.35">
      <c r="A504" s="176"/>
      <c r="B504" s="176"/>
      <c r="C504" s="176" t="s">
        <v>83</v>
      </c>
      <c r="D504" s="177" t="s">
        <v>84</v>
      </c>
      <c r="E504" s="178">
        <v>58.7</v>
      </c>
      <c r="F504" s="179"/>
      <c r="G504" s="180" t="s">
        <v>77</v>
      </c>
      <c r="H504" s="178">
        <v>1</v>
      </c>
      <c r="I504" s="179">
        <v>25.241</v>
      </c>
      <c r="J504" s="178"/>
      <c r="K504" s="179"/>
    </row>
    <row r="505" spans="1:11" ht="14" x14ac:dyDescent="0.3">
      <c r="A505" s="159"/>
      <c r="B505" s="159"/>
      <c r="C505" s="164" t="s">
        <v>85</v>
      </c>
      <c r="D505" s="159"/>
      <c r="E505" s="159"/>
      <c r="F505" s="159"/>
      <c r="G505" s="159"/>
      <c r="H505" s="254">
        <v>65751.25</v>
      </c>
      <c r="I505" s="254"/>
      <c r="J505" s="254">
        <v>309478.78999999998</v>
      </c>
      <c r="K505" s="254"/>
    </row>
    <row r="506" spans="1:11" ht="14" x14ac:dyDescent="0.3">
      <c r="A506" s="159"/>
      <c r="B506" s="159"/>
      <c r="C506" s="164" t="s">
        <v>86</v>
      </c>
      <c r="D506" s="159"/>
      <c r="E506" s="159"/>
      <c r="F506" s="159"/>
      <c r="G506" s="159"/>
      <c r="H506" s="253">
        <v>0</v>
      </c>
      <c r="I506" s="253"/>
      <c r="J506" s="253">
        <v>0</v>
      </c>
      <c r="K506" s="253"/>
    </row>
    <row r="507" spans="1:11" ht="14" x14ac:dyDescent="0.3">
      <c r="A507" s="159"/>
      <c r="B507" s="159"/>
      <c r="C507" s="164" t="s">
        <v>87</v>
      </c>
      <c r="D507" s="159"/>
      <c r="E507" s="159"/>
      <c r="F507" s="159"/>
      <c r="G507" s="159"/>
      <c r="H507" s="253">
        <v>65751.25</v>
      </c>
      <c r="I507" s="253"/>
      <c r="J507" s="253">
        <v>309478.78999999998</v>
      </c>
      <c r="K507" s="253"/>
    </row>
    <row r="509" spans="1:11" ht="28" x14ac:dyDescent="0.35">
      <c r="A509" s="170">
        <v>49</v>
      </c>
      <c r="B509" s="170" t="s">
        <v>569</v>
      </c>
      <c r="C509" s="170" t="s">
        <v>570</v>
      </c>
      <c r="D509" s="171" t="s">
        <v>136</v>
      </c>
      <c r="E509" s="169">
        <v>0.18</v>
      </c>
      <c r="F509" s="173"/>
      <c r="G509" s="172"/>
      <c r="H509" s="169"/>
      <c r="I509" s="173"/>
      <c r="J509" s="169"/>
      <c r="K509" s="173"/>
    </row>
    <row r="510" spans="1:11" x14ac:dyDescent="0.25">
      <c r="A510" s="159"/>
      <c r="B510" s="159"/>
      <c r="C510" s="181" t="s">
        <v>571</v>
      </c>
      <c r="D510" s="159"/>
      <c r="E510" s="159"/>
      <c r="F510" s="159"/>
      <c r="G510" s="159"/>
      <c r="H510" s="159"/>
      <c r="I510" s="159"/>
      <c r="J510" s="159"/>
      <c r="K510" s="159"/>
    </row>
    <row r="511" spans="1:11" ht="14.5" x14ac:dyDescent="0.35">
      <c r="A511" s="170"/>
      <c r="B511" s="170"/>
      <c r="C511" s="170" t="s">
        <v>73</v>
      </c>
      <c r="D511" s="171"/>
      <c r="E511" s="169"/>
      <c r="F511" s="173">
        <v>491.35</v>
      </c>
      <c r="G511" s="172" t="s">
        <v>77</v>
      </c>
      <c r="H511" s="169">
        <v>1</v>
      </c>
      <c r="I511" s="173">
        <v>88.44</v>
      </c>
      <c r="J511" s="169">
        <v>34.51</v>
      </c>
      <c r="K511" s="173">
        <v>3052.06</v>
      </c>
    </row>
    <row r="512" spans="1:11" ht="14.5" x14ac:dyDescent="0.35">
      <c r="A512" s="170"/>
      <c r="B512" s="170"/>
      <c r="C512" s="170" t="s">
        <v>74</v>
      </c>
      <c r="D512" s="171"/>
      <c r="E512" s="169"/>
      <c r="F512" s="173">
        <v>29.47</v>
      </c>
      <c r="G512" s="172" t="s">
        <v>77</v>
      </c>
      <c r="H512" s="169">
        <v>1</v>
      </c>
      <c r="I512" s="173">
        <v>5.3</v>
      </c>
      <c r="J512" s="169">
        <v>12.69</v>
      </c>
      <c r="K512" s="173">
        <v>67.260000000000005</v>
      </c>
    </row>
    <row r="513" spans="1:11" ht="14.5" x14ac:dyDescent="0.35">
      <c r="A513" s="170"/>
      <c r="B513" s="170"/>
      <c r="C513" s="170" t="s">
        <v>75</v>
      </c>
      <c r="D513" s="171"/>
      <c r="E513" s="169"/>
      <c r="F513" s="173">
        <v>3.94</v>
      </c>
      <c r="G513" s="172" t="s">
        <v>77</v>
      </c>
      <c r="H513" s="169">
        <v>1</v>
      </c>
      <c r="I513" s="174">
        <v>0.71</v>
      </c>
      <c r="J513" s="169">
        <v>34.51</v>
      </c>
      <c r="K513" s="174">
        <v>24.5</v>
      </c>
    </row>
    <row r="514" spans="1:11" ht="14.5" x14ac:dyDescent="0.35">
      <c r="A514" s="170"/>
      <c r="B514" s="170"/>
      <c r="C514" s="170" t="s">
        <v>76</v>
      </c>
      <c r="D514" s="171"/>
      <c r="E514" s="169"/>
      <c r="F514" s="173">
        <v>1844.59</v>
      </c>
      <c r="G514" s="172" t="s">
        <v>77</v>
      </c>
      <c r="H514" s="169">
        <v>1</v>
      </c>
      <c r="I514" s="173">
        <v>332.03</v>
      </c>
      <c r="J514" s="169">
        <v>9.74</v>
      </c>
      <c r="K514" s="173">
        <v>3233.97</v>
      </c>
    </row>
    <row r="515" spans="1:11" ht="28" x14ac:dyDescent="0.35">
      <c r="A515" s="170" t="s">
        <v>572</v>
      </c>
      <c r="B515" s="170" t="s">
        <v>573</v>
      </c>
      <c r="C515" s="170" t="s">
        <v>574</v>
      </c>
      <c r="D515" s="171" t="s">
        <v>93</v>
      </c>
      <c r="E515" s="169">
        <v>18</v>
      </c>
      <c r="F515" s="173">
        <v>86.29</v>
      </c>
      <c r="G515" s="175" t="s">
        <v>77</v>
      </c>
      <c r="H515" s="169">
        <v>1</v>
      </c>
      <c r="I515" s="173">
        <v>1553.22</v>
      </c>
      <c r="J515" s="169">
        <v>5.43</v>
      </c>
      <c r="K515" s="173">
        <v>8433.98</v>
      </c>
    </row>
    <row r="516" spans="1:11" ht="14.5" x14ac:dyDescent="0.35">
      <c r="A516" s="170"/>
      <c r="B516" s="170"/>
      <c r="C516" s="170" t="s">
        <v>79</v>
      </c>
      <c r="D516" s="171" t="s">
        <v>80</v>
      </c>
      <c r="E516" s="169">
        <v>112</v>
      </c>
      <c r="F516" s="173"/>
      <c r="G516" s="172"/>
      <c r="H516" s="169"/>
      <c r="I516" s="173">
        <v>99.05</v>
      </c>
      <c r="J516" s="169">
        <v>92</v>
      </c>
      <c r="K516" s="173">
        <v>2807.9</v>
      </c>
    </row>
    <row r="517" spans="1:11" ht="14.5" x14ac:dyDescent="0.35">
      <c r="A517" s="170"/>
      <c r="B517" s="170"/>
      <c r="C517" s="170" t="s">
        <v>81</v>
      </c>
      <c r="D517" s="171" t="s">
        <v>80</v>
      </c>
      <c r="E517" s="169">
        <v>70</v>
      </c>
      <c r="F517" s="173"/>
      <c r="G517" s="172"/>
      <c r="H517" s="169"/>
      <c r="I517" s="173">
        <v>61.91</v>
      </c>
      <c r="J517" s="169">
        <v>43</v>
      </c>
      <c r="K517" s="173">
        <v>1312.39</v>
      </c>
    </row>
    <row r="518" spans="1:11" ht="14.5" x14ac:dyDescent="0.35">
      <c r="A518" s="170"/>
      <c r="B518" s="170"/>
      <c r="C518" s="170" t="s">
        <v>82</v>
      </c>
      <c r="D518" s="171" t="s">
        <v>80</v>
      </c>
      <c r="E518" s="169">
        <v>175</v>
      </c>
      <c r="F518" s="173"/>
      <c r="G518" s="172"/>
      <c r="H518" s="169"/>
      <c r="I518" s="173">
        <v>1.24</v>
      </c>
      <c r="J518" s="169">
        <v>160</v>
      </c>
      <c r="K518" s="173">
        <v>39.200000000000003</v>
      </c>
    </row>
    <row r="519" spans="1:11" ht="14.5" x14ac:dyDescent="0.35">
      <c r="A519" s="176"/>
      <c r="B519" s="176"/>
      <c r="C519" s="176" t="s">
        <v>83</v>
      </c>
      <c r="D519" s="177" t="s">
        <v>84</v>
      </c>
      <c r="E519" s="178">
        <v>40.67</v>
      </c>
      <c r="F519" s="179"/>
      <c r="G519" s="180" t="s">
        <v>77</v>
      </c>
      <c r="H519" s="178">
        <v>1</v>
      </c>
      <c r="I519" s="179">
        <v>7.3205999999999998</v>
      </c>
      <c r="J519" s="178"/>
      <c r="K519" s="179"/>
    </row>
    <row r="520" spans="1:11" ht="14" x14ac:dyDescent="0.3">
      <c r="A520" s="159"/>
      <c r="B520" s="159"/>
      <c r="C520" s="164" t="s">
        <v>85</v>
      </c>
      <c r="D520" s="159"/>
      <c r="E520" s="159"/>
      <c r="F520" s="159"/>
      <c r="G520" s="159"/>
      <c r="H520" s="254">
        <v>2141.19</v>
      </c>
      <c r="I520" s="254"/>
      <c r="J520" s="254">
        <v>18946.760000000002</v>
      </c>
      <c r="K520" s="254"/>
    </row>
    <row r="521" spans="1:11" ht="14" x14ac:dyDescent="0.3">
      <c r="A521" s="159"/>
      <c r="B521" s="159"/>
      <c r="C521" s="164" t="s">
        <v>86</v>
      </c>
      <c r="D521" s="159"/>
      <c r="E521" s="159"/>
      <c r="F521" s="159"/>
      <c r="G521" s="159"/>
      <c r="H521" s="253">
        <v>0</v>
      </c>
      <c r="I521" s="253"/>
      <c r="J521" s="253">
        <v>0</v>
      </c>
      <c r="K521" s="253"/>
    </row>
    <row r="522" spans="1:11" ht="14" x14ac:dyDescent="0.3">
      <c r="A522" s="159"/>
      <c r="B522" s="159"/>
      <c r="C522" s="164" t="s">
        <v>87</v>
      </c>
      <c r="D522" s="159"/>
      <c r="E522" s="159"/>
      <c r="F522" s="159"/>
      <c r="G522" s="159"/>
      <c r="H522" s="253">
        <v>2141.19</v>
      </c>
      <c r="I522" s="253"/>
      <c r="J522" s="253">
        <v>18946.760000000002</v>
      </c>
      <c r="K522" s="253"/>
    </row>
    <row r="524" spans="1:11" ht="70" x14ac:dyDescent="0.35">
      <c r="A524" s="170">
        <v>50</v>
      </c>
      <c r="B524" s="170" t="s">
        <v>575</v>
      </c>
      <c r="C524" s="170" t="s">
        <v>576</v>
      </c>
      <c r="D524" s="171" t="s">
        <v>136</v>
      </c>
      <c r="E524" s="169">
        <v>15</v>
      </c>
      <c r="F524" s="173"/>
      <c r="G524" s="172"/>
      <c r="H524" s="169"/>
      <c r="I524" s="173"/>
      <c r="J524" s="169"/>
      <c r="K524" s="173"/>
    </row>
    <row r="525" spans="1:11" x14ac:dyDescent="0.25">
      <c r="A525" s="159"/>
      <c r="B525" s="159"/>
      <c r="C525" s="181" t="s">
        <v>577</v>
      </c>
      <c r="D525" s="159"/>
      <c r="E525" s="159"/>
      <c r="F525" s="159"/>
      <c r="G525" s="159"/>
      <c r="H525" s="159"/>
      <c r="I525" s="159"/>
      <c r="J525" s="159"/>
      <c r="K525" s="159"/>
    </row>
    <row r="526" spans="1:11" ht="14.5" x14ac:dyDescent="0.35">
      <c r="A526" s="170"/>
      <c r="B526" s="170"/>
      <c r="C526" s="170" t="s">
        <v>73</v>
      </c>
      <c r="D526" s="171"/>
      <c r="E526" s="169"/>
      <c r="F526" s="173">
        <v>192.26</v>
      </c>
      <c r="G526" s="172" t="s">
        <v>77</v>
      </c>
      <c r="H526" s="169">
        <v>1</v>
      </c>
      <c r="I526" s="173">
        <v>2883.9</v>
      </c>
      <c r="J526" s="169">
        <v>34.51</v>
      </c>
      <c r="K526" s="173">
        <v>99523.39</v>
      </c>
    </row>
    <row r="527" spans="1:11" ht="14.5" x14ac:dyDescent="0.35">
      <c r="A527" s="170"/>
      <c r="B527" s="170"/>
      <c r="C527" s="170" t="s">
        <v>74</v>
      </c>
      <c r="D527" s="171"/>
      <c r="E527" s="169"/>
      <c r="F527" s="173">
        <v>32.869999999999997</v>
      </c>
      <c r="G527" s="172" t="s">
        <v>77</v>
      </c>
      <c r="H527" s="169">
        <v>1</v>
      </c>
      <c r="I527" s="173">
        <v>493.05</v>
      </c>
      <c r="J527" s="169">
        <v>13.7</v>
      </c>
      <c r="K527" s="173">
        <v>6754.79</v>
      </c>
    </row>
    <row r="528" spans="1:11" ht="14.5" x14ac:dyDescent="0.35">
      <c r="A528" s="170"/>
      <c r="B528" s="170"/>
      <c r="C528" s="170" t="s">
        <v>75</v>
      </c>
      <c r="D528" s="171"/>
      <c r="E528" s="169"/>
      <c r="F528" s="173">
        <v>5.71</v>
      </c>
      <c r="G528" s="172" t="s">
        <v>77</v>
      </c>
      <c r="H528" s="169">
        <v>1</v>
      </c>
      <c r="I528" s="174">
        <v>85.65</v>
      </c>
      <c r="J528" s="169">
        <v>34.51</v>
      </c>
      <c r="K528" s="174">
        <v>2955.78</v>
      </c>
    </row>
    <row r="529" spans="1:11" ht="14.5" x14ac:dyDescent="0.35">
      <c r="A529" s="170"/>
      <c r="B529" s="170"/>
      <c r="C529" s="170" t="s">
        <v>76</v>
      </c>
      <c r="D529" s="171"/>
      <c r="E529" s="169"/>
      <c r="F529" s="173">
        <v>314.29000000000002</v>
      </c>
      <c r="G529" s="172" t="s">
        <v>77</v>
      </c>
      <c r="H529" s="169">
        <v>1</v>
      </c>
      <c r="I529" s="173">
        <v>4714.3500000000004</v>
      </c>
      <c r="J529" s="169">
        <v>9.74</v>
      </c>
      <c r="K529" s="173">
        <v>45917.77</v>
      </c>
    </row>
    <row r="530" spans="1:11" ht="42" x14ac:dyDescent="0.35">
      <c r="A530" s="170" t="s">
        <v>578</v>
      </c>
      <c r="B530" s="170" t="s">
        <v>579</v>
      </c>
      <c r="C530" s="170" t="s">
        <v>580</v>
      </c>
      <c r="D530" s="171" t="s">
        <v>93</v>
      </c>
      <c r="E530" s="169">
        <v>1530</v>
      </c>
      <c r="F530" s="173">
        <v>3.45</v>
      </c>
      <c r="G530" s="175" t="s">
        <v>77</v>
      </c>
      <c r="H530" s="169">
        <v>1</v>
      </c>
      <c r="I530" s="173">
        <v>5278.5</v>
      </c>
      <c r="J530" s="169">
        <v>4.24</v>
      </c>
      <c r="K530" s="173">
        <v>22380.84</v>
      </c>
    </row>
    <row r="531" spans="1:11" ht="42" x14ac:dyDescent="0.35">
      <c r="A531" s="170" t="s">
        <v>581</v>
      </c>
      <c r="B531" s="170" t="s">
        <v>582</v>
      </c>
      <c r="C531" s="170" t="s">
        <v>583</v>
      </c>
      <c r="D531" s="171" t="s">
        <v>104</v>
      </c>
      <c r="E531" s="169">
        <v>30</v>
      </c>
      <c r="F531" s="173">
        <v>146.88999999999999</v>
      </c>
      <c r="G531" s="175" t="s">
        <v>77</v>
      </c>
      <c r="H531" s="169">
        <v>1</v>
      </c>
      <c r="I531" s="173">
        <v>4406.7</v>
      </c>
      <c r="J531" s="169">
        <v>1.89</v>
      </c>
      <c r="K531" s="173">
        <v>8328.66</v>
      </c>
    </row>
    <row r="532" spans="1:11" ht="14.5" x14ac:dyDescent="0.35">
      <c r="A532" s="170"/>
      <c r="B532" s="170"/>
      <c r="C532" s="170" t="s">
        <v>79</v>
      </c>
      <c r="D532" s="171" t="s">
        <v>80</v>
      </c>
      <c r="E532" s="169">
        <v>112</v>
      </c>
      <c r="F532" s="173"/>
      <c r="G532" s="172"/>
      <c r="H532" s="169"/>
      <c r="I532" s="173">
        <v>3229.97</v>
      </c>
      <c r="J532" s="169">
        <v>92</v>
      </c>
      <c r="K532" s="173">
        <v>91561.52</v>
      </c>
    </row>
    <row r="533" spans="1:11" ht="14.5" x14ac:dyDescent="0.35">
      <c r="A533" s="170"/>
      <c r="B533" s="170"/>
      <c r="C533" s="170" t="s">
        <v>81</v>
      </c>
      <c r="D533" s="171" t="s">
        <v>80</v>
      </c>
      <c r="E533" s="169">
        <v>70</v>
      </c>
      <c r="F533" s="173"/>
      <c r="G533" s="172"/>
      <c r="H533" s="169"/>
      <c r="I533" s="173">
        <v>2018.73</v>
      </c>
      <c r="J533" s="169">
        <v>43</v>
      </c>
      <c r="K533" s="173">
        <v>42795.06</v>
      </c>
    </row>
    <row r="534" spans="1:11" ht="14.5" x14ac:dyDescent="0.35">
      <c r="A534" s="170"/>
      <c r="B534" s="170"/>
      <c r="C534" s="170" t="s">
        <v>82</v>
      </c>
      <c r="D534" s="171" t="s">
        <v>80</v>
      </c>
      <c r="E534" s="169">
        <v>175</v>
      </c>
      <c r="F534" s="173"/>
      <c r="G534" s="172"/>
      <c r="H534" s="169"/>
      <c r="I534" s="173">
        <v>149.88999999999999</v>
      </c>
      <c r="J534" s="169">
        <v>160</v>
      </c>
      <c r="K534" s="173">
        <v>4729.25</v>
      </c>
    </row>
    <row r="535" spans="1:11" ht="14.5" x14ac:dyDescent="0.35">
      <c r="A535" s="176"/>
      <c r="B535" s="176"/>
      <c r="C535" s="176" t="s">
        <v>83</v>
      </c>
      <c r="D535" s="177" t="s">
        <v>84</v>
      </c>
      <c r="E535" s="178">
        <v>15</v>
      </c>
      <c r="F535" s="179"/>
      <c r="G535" s="180" t="s">
        <v>77</v>
      </c>
      <c r="H535" s="178">
        <v>1</v>
      </c>
      <c r="I535" s="179">
        <v>225</v>
      </c>
      <c r="J535" s="178"/>
      <c r="K535" s="179"/>
    </row>
    <row r="536" spans="1:11" ht="14" x14ac:dyDescent="0.3">
      <c r="A536" s="159"/>
      <c r="B536" s="159"/>
      <c r="C536" s="164" t="s">
        <v>85</v>
      </c>
      <c r="D536" s="159"/>
      <c r="E536" s="159"/>
      <c r="F536" s="159"/>
      <c r="G536" s="159"/>
      <c r="H536" s="254">
        <v>23175.09</v>
      </c>
      <c r="I536" s="254"/>
      <c r="J536" s="254">
        <v>321991.27999999997</v>
      </c>
      <c r="K536" s="254"/>
    </row>
    <row r="537" spans="1:11" ht="14" x14ac:dyDescent="0.3">
      <c r="A537" s="159"/>
      <c r="B537" s="159"/>
      <c r="C537" s="164" t="s">
        <v>86</v>
      </c>
      <c r="D537" s="159"/>
      <c r="E537" s="159"/>
      <c r="F537" s="159"/>
      <c r="G537" s="159"/>
      <c r="H537" s="253">
        <v>0</v>
      </c>
      <c r="I537" s="253"/>
      <c r="J537" s="253">
        <v>0</v>
      </c>
      <c r="K537" s="253"/>
    </row>
    <row r="538" spans="1:11" ht="14" x14ac:dyDescent="0.3">
      <c r="A538" s="159"/>
      <c r="B538" s="159"/>
      <c r="C538" s="164" t="s">
        <v>87</v>
      </c>
      <c r="D538" s="159"/>
      <c r="E538" s="159"/>
      <c r="F538" s="159"/>
      <c r="G538" s="159"/>
      <c r="H538" s="253">
        <v>23175.09</v>
      </c>
      <c r="I538" s="253"/>
      <c r="J538" s="253">
        <v>321991.27999999997</v>
      </c>
      <c r="K538" s="253"/>
    </row>
    <row r="540" spans="1:11" ht="70" x14ac:dyDescent="0.35">
      <c r="A540" s="170">
        <v>51</v>
      </c>
      <c r="B540" s="170" t="s">
        <v>575</v>
      </c>
      <c r="C540" s="170" t="s">
        <v>576</v>
      </c>
      <c r="D540" s="171" t="s">
        <v>136</v>
      </c>
      <c r="E540" s="169">
        <v>0.25</v>
      </c>
      <c r="F540" s="173"/>
      <c r="G540" s="172"/>
      <c r="H540" s="169"/>
      <c r="I540" s="173"/>
      <c r="J540" s="169"/>
      <c r="K540" s="173"/>
    </row>
    <row r="541" spans="1:11" x14ac:dyDescent="0.25">
      <c r="A541" s="159"/>
      <c r="B541" s="159"/>
      <c r="C541" s="181" t="s">
        <v>584</v>
      </c>
      <c r="D541" s="159"/>
      <c r="E541" s="159"/>
      <c r="F541" s="159"/>
      <c r="G541" s="159"/>
      <c r="H541" s="159"/>
      <c r="I541" s="159"/>
      <c r="J541" s="159"/>
      <c r="K541" s="159"/>
    </row>
    <row r="542" spans="1:11" ht="14.5" x14ac:dyDescent="0.35">
      <c r="A542" s="170"/>
      <c r="B542" s="170"/>
      <c r="C542" s="170" t="s">
        <v>73</v>
      </c>
      <c r="D542" s="171"/>
      <c r="E542" s="169"/>
      <c r="F542" s="173">
        <v>192.26</v>
      </c>
      <c r="G542" s="172" t="s">
        <v>77</v>
      </c>
      <c r="H542" s="169">
        <v>1</v>
      </c>
      <c r="I542" s="173">
        <v>48.07</v>
      </c>
      <c r="J542" s="169">
        <v>34.51</v>
      </c>
      <c r="K542" s="173">
        <v>1658.9</v>
      </c>
    </row>
    <row r="543" spans="1:11" ht="14.5" x14ac:dyDescent="0.35">
      <c r="A543" s="170"/>
      <c r="B543" s="170"/>
      <c r="C543" s="170" t="s">
        <v>74</v>
      </c>
      <c r="D543" s="171"/>
      <c r="E543" s="169"/>
      <c r="F543" s="173">
        <v>32.869999999999997</v>
      </c>
      <c r="G543" s="172" t="s">
        <v>77</v>
      </c>
      <c r="H543" s="169">
        <v>1</v>
      </c>
      <c r="I543" s="173">
        <v>8.2200000000000006</v>
      </c>
      <c r="J543" s="169">
        <v>13.7</v>
      </c>
      <c r="K543" s="173">
        <v>112.61</v>
      </c>
    </row>
    <row r="544" spans="1:11" ht="14.5" x14ac:dyDescent="0.35">
      <c r="A544" s="170"/>
      <c r="B544" s="170"/>
      <c r="C544" s="170" t="s">
        <v>75</v>
      </c>
      <c r="D544" s="171"/>
      <c r="E544" s="169"/>
      <c r="F544" s="173">
        <v>5.71</v>
      </c>
      <c r="G544" s="172" t="s">
        <v>77</v>
      </c>
      <c r="H544" s="169">
        <v>1</v>
      </c>
      <c r="I544" s="174">
        <v>1.43</v>
      </c>
      <c r="J544" s="169">
        <v>34.51</v>
      </c>
      <c r="K544" s="174">
        <v>49.35</v>
      </c>
    </row>
    <row r="545" spans="1:11" ht="14.5" x14ac:dyDescent="0.35">
      <c r="A545" s="170"/>
      <c r="B545" s="170"/>
      <c r="C545" s="170" t="s">
        <v>76</v>
      </c>
      <c r="D545" s="171"/>
      <c r="E545" s="169"/>
      <c r="F545" s="173">
        <v>314.29000000000002</v>
      </c>
      <c r="G545" s="172" t="s">
        <v>77</v>
      </c>
      <c r="H545" s="169">
        <v>1</v>
      </c>
      <c r="I545" s="173">
        <v>78.569999999999993</v>
      </c>
      <c r="J545" s="169">
        <v>9.74</v>
      </c>
      <c r="K545" s="173">
        <v>765.27</v>
      </c>
    </row>
    <row r="546" spans="1:11" ht="42" x14ac:dyDescent="0.35">
      <c r="A546" s="170" t="s">
        <v>585</v>
      </c>
      <c r="B546" s="170" t="s">
        <v>579</v>
      </c>
      <c r="C546" s="170" t="s">
        <v>580</v>
      </c>
      <c r="D546" s="171" t="s">
        <v>93</v>
      </c>
      <c r="E546" s="169">
        <v>25.5</v>
      </c>
      <c r="F546" s="173">
        <v>3.45</v>
      </c>
      <c r="G546" s="175" t="s">
        <v>77</v>
      </c>
      <c r="H546" s="169">
        <v>1</v>
      </c>
      <c r="I546" s="173">
        <v>87.98</v>
      </c>
      <c r="J546" s="169">
        <v>4.24</v>
      </c>
      <c r="K546" s="173">
        <v>373.04</v>
      </c>
    </row>
    <row r="547" spans="1:11" ht="42" x14ac:dyDescent="0.35">
      <c r="A547" s="170" t="s">
        <v>586</v>
      </c>
      <c r="B547" s="170" t="s">
        <v>582</v>
      </c>
      <c r="C547" s="170" t="s">
        <v>583</v>
      </c>
      <c r="D547" s="171" t="s">
        <v>104</v>
      </c>
      <c r="E547" s="169">
        <v>0.5</v>
      </c>
      <c r="F547" s="173">
        <v>146.88999999999999</v>
      </c>
      <c r="G547" s="175" t="s">
        <v>77</v>
      </c>
      <c r="H547" s="169">
        <v>1</v>
      </c>
      <c r="I547" s="173">
        <v>73.45</v>
      </c>
      <c r="J547" s="169">
        <v>1.89</v>
      </c>
      <c r="K547" s="173">
        <v>138.82</v>
      </c>
    </row>
    <row r="548" spans="1:11" ht="14.5" x14ac:dyDescent="0.35">
      <c r="A548" s="170"/>
      <c r="B548" s="170"/>
      <c r="C548" s="170" t="s">
        <v>79</v>
      </c>
      <c r="D548" s="171" t="s">
        <v>80</v>
      </c>
      <c r="E548" s="169">
        <v>112</v>
      </c>
      <c r="F548" s="173"/>
      <c r="G548" s="172"/>
      <c r="H548" s="169"/>
      <c r="I548" s="173">
        <v>53.84</v>
      </c>
      <c r="J548" s="169">
        <v>92</v>
      </c>
      <c r="K548" s="173">
        <v>1526.19</v>
      </c>
    </row>
    <row r="549" spans="1:11" ht="14.5" x14ac:dyDescent="0.35">
      <c r="A549" s="170"/>
      <c r="B549" s="170"/>
      <c r="C549" s="170" t="s">
        <v>81</v>
      </c>
      <c r="D549" s="171" t="s">
        <v>80</v>
      </c>
      <c r="E549" s="169">
        <v>70</v>
      </c>
      <c r="F549" s="173"/>
      <c r="G549" s="172"/>
      <c r="H549" s="169"/>
      <c r="I549" s="173">
        <v>33.65</v>
      </c>
      <c r="J549" s="169">
        <v>43</v>
      </c>
      <c r="K549" s="173">
        <v>713.33</v>
      </c>
    </row>
    <row r="550" spans="1:11" ht="14.5" x14ac:dyDescent="0.35">
      <c r="A550" s="170"/>
      <c r="B550" s="170"/>
      <c r="C550" s="170" t="s">
        <v>82</v>
      </c>
      <c r="D550" s="171" t="s">
        <v>80</v>
      </c>
      <c r="E550" s="169">
        <v>175</v>
      </c>
      <c r="F550" s="173"/>
      <c r="G550" s="172"/>
      <c r="H550" s="169"/>
      <c r="I550" s="173">
        <v>2.5</v>
      </c>
      <c r="J550" s="169">
        <v>160</v>
      </c>
      <c r="K550" s="173">
        <v>78.959999999999994</v>
      </c>
    </row>
    <row r="551" spans="1:11" ht="14.5" x14ac:dyDescent="0.35">
      <c r="A551" s="176"/>
      <c r="B551" s="176"/>
      <c r="C551" s="176" t="s">
        <v>83</v>
      </c>
      <c r="D551" s="177" t="s">
        <v>84</v>
      </c>
      <c r="E551" s="178">
        <v>15</v>
      </c>
      <c r="F551" s="179"/>
      <c r="G551" s="180" t="s">
        <v>77</v>
      </c>
      <c r="H551" s="178">
        <v>1</v>
      </c>
      <c r="I551" s="179">
        <v>3.75</v>
      </c>
      <c r="J551" s="178"/>
      <c r="K551" s="179"/>
    </row>
    <row r="552" spans="1:11" ht="14" x14ac:dyDescent="0.3">
      <c r="A552" s="159"/>
      <c r="B552" s="159"/>
      <c r="C552" s="164" t="s">
        <v>85</v>
      </c>
      <c r="D552" s="159"/>
      <c r="E552" s="159"/>
      <c r="F552" s="159"/>
      <c r="G552" s="159"/>
      <c r="H552" s="254">
        <v>386.28</v>
      </c>
      <c r="I552" s="254"/>
      <c r="J552" s="254">
        <v>5367.12</v>
      </c>
      <c r="K552" s="254"/>
    </row>
    <row r="553" spans="1:11" ht="14" x14ac:dyDescent="0.3">
      <c r="A553" s="159"/>
      <c r="B553" s="159"/>
      <c r="C553" s="164" t="s">
        <v>86</v>
      </c>
      <c r="D553" s="159"/>
      <c r="E553" s="159"/>
      <c r="F553" s="159"/>
      <c r="G553" s="159"/>
      <c r="H553" s="253">
        <v>0</v>
      </c>
      <c r="I553" s="253"/>
      <c r="J553" s="253">
        <v>0</v>
      </c>
      <c r="K553" s="253"/>
    </row>
    <row r="554" spans="1:11" ht="14" x14ac:dyDescent="0.3">
      <c r="A554" s="159"/>
      <c r="B554" s="159"/>
      <c r="C554" s="164" t="s">
        <v>87</v>
      </c>
      <c r="D554" s="159"/>
      <c r="E554" s="159"/>
      <c r="F554" s="159"/>
      <c r="G554" s="159"/>
      <c r="H554" s="253">
        <v>386.28</v>
      </c>
      <c r="I554" s="253"/>
      <c r="J554" s="253">
        <v>5367.12</v>
      </c>
      <c r="K554" s="253"/>
    </row>
    <row r="556" spans="1:11" ht="56" x14ac:dyDescent="0.35">
      <c r="A556" s="170">
        <v>52</v>
      </c>
      <c r="B556" s="170" t="s">
        <v>587</v>
      </c>
      <c r="C556" s="170" t="s">
        <v>588</v>
      </c>
      <c r="D556" s="171" t="s">
        <v>136</v>
      </c>
      <c r="E556" s="169">
        <v>1</v>
      </c>
      <c r="F556" s="173"/>
      <c r="G556" s="172"/>
      <c r="H556" s="169"/>
      <c r="I556" s="173"/>
      <c r="J556" s="169"/>
      <c r="K556" s="173"/>
    </row>
    <row r="557" spans="1:11" x14ac:dyDescent="0.25">
      <c r="A557" s="159"/>
      <c r="B557" s="159"/>
      <c r="C557" s="181" t="s">
        <v>589</v>
      </c>
      <c r="D557" s="159"/>
      <c r="E557" s="159"/>
      <c r="F557" s="159"/>
      <c r="G557" s="159"/>
      <c r="H557" s="159"/>
      <c r="I557" s="159"/>
      <c r="J557" s="159"/>
      <c r="K557" s="159"/>
    </row>
    <row r="558" spans="1:11" ht="14.5" x14ac:dyDescent="0.35">
      <c r="A558" s="170"/>
      <c r="B558" s="170"/>
      <c r="C558" s="170" t="s">
        <v>73</v>
      </c>
      <c r="D558" s="171"/>
      <c r="E558" s="169"/>
      <c r="F558" s="173">
        <v>495.26</v>
      </c>
      <c r="G558" s="172" t="s">
        <v>77</v>
      </c>
      <c r="H558" s="169">
        <v>1</v>
      </c>
      <c r="I558" s="173">
        <v>495.26</v>
      </c>
      <c r="J558" s="169">
        <v>34.51</v>
      </c>
      <c r="K558" s="173">
        <v>17091.419999999998</v>
      </c>
    </row>
    <row r="559" spans="1:11" ht="14.5" x14ac:dyDescent="0.35">
      <c r="A559" s="170"/>
      <c r="B559" s="170"/>
      <c r="C559" s="170" t="s">
        <v>74</v>
      </c>
      <c r="D559" s="171"/>
      <c r="E559" s="169"/>
      <c r="F559" s="173">
        <v>11.29</v>
      </c>
      <c r="G559" s="172" t="s">
        <v>77</v>
      </c>
      <c r="H559" s="169">
        <v>1</v>
      </c>
      <c r="I559" s="173">
        <v>11.29</v>
      </c>
      <c r="J559" s="169">
        <v>9.41</v>
      </c>
      <c r="K559" s="173">
        <v>106.24</v>
      </c>
    </row>
    <row r="560" spans="1:11" ht="14.5" x14ac:dyDescent="0.35">
      <c r="A560" s="170"/>
      <c r="B560" s="170"/>
      <c r="C560" s="170" t="s">
        <v>75</v>
      </c>
      <c r="D560" s="171"/>
      <c r="E560" s="169"/>
      <c r="F560" s="173">
        <v>0.38</v>
      </c>
      <c r="G560" s="172" t="s">
        <v>77</v>
      </c>
      <c r="H560" s="169">
        <v>1</v>
      </c>
      <c r="I560" s="174">
        <v>0.38</v>
      </c>
      <c r="J560" s="169">
        <v>34.51</v>
      </c>
      <c r="K560" s="174">
        <v>13.11</v>
      </c>
    </row>
    <row r="561" spans="1:11" ht="14.5" x14ac:dyDescent="0.35">
      <c r="A561" s="170"/>
      <c r="B561" s="170"/>
      <c r="C561" s="170" t="s">
        <v>76</v>
      </c>
      <c r="D561" s="171"/>
      <c r="E561" s="169"/>
      <c r="F561" s="173">
        <v>1177.7</v>
      </c>
      <c r="G561" s="172" t="s">
        <v>77</v>
      </c>
      <c r="H561" s="169">
        <v>1</v>
      </c>
      <c r="I561" s="173">
        <v>1177.7</v>
      </c>
      <c r="J561" s="169">
        <v>6.28</v>
      </c>
      <c r="K561" s="173">
        <v>7395.96</v>
      </c>
    </row>
    <row r="562" spans="1:11" ht="98" x14ac:dyDescent="0.35">
      <c r="A562" s="170" t="s">
        <v>590</v>
      </c>
      <c r="B562" s="170" t="s">
        <v>591</v>
      </c>
      <c r="C562" s="170" t="s">
        <v>592</v>
      </c>
      <c r="D562" s="171" t="s">
        <v>593</v>
      </c>
      <c r="E562" s="169">
        <v>0.10199999999999999</v>
      </c>
      <c r="F562" s="173">
        <v>2191.13</v>
      </c>
      <c r="G562" s="175" t="s">
        <v>77</v>
      </c>
      <c r="H562" s="169">
        <v>1</v>
      </c>
      <c r="I562" s="173">
        <v>223.5</v>
      </c>
      <c r="J562" s="169">
        <v>10.96</v>
      </c>
      <c r="K562" s="173">
        <v>2449.56</v>
      </c>
    </row>
    <row r="563" spans="1:11" ht="14.5" x14ac:dyDescent="0.35">
      <c r="A563" s="170"/>
      <c r="B563" s="170"/>
      <c r="C563" s="170" t="s">
        <v>79</v>
      </c>
      <c r="D563" s="171" t="s">
        <v>80</v>
      </c>
      <c r="E563" s="169">
        <v>112</v>
      </c>
      <c r="F563" s="173"/>
      <c r="G563" s="172"/>
      <c r="H563" s="169"/>
      <c r="I563" s="173">
        <v>554.69000000000005</v>
      </c>
      <c r="J563" s="169">
        <v>92</v>
      </c>
      <c r="K563" s="173">
        <v>15724.11</v>
      </c>
    </row>
    <row r="564" spans="1:11" ht="14.5" x14ac:dyDescent="0.35">
      <c r="A564" s="170"/>
      <c r="B564" s="170"/>
      <c r="C564" s="170" t="s">
        <v>81</v>
      </c>
      <c r="D564" s="171" t="s">
        <v>80</v>
      </c>
      <c r="E564" s="169">
        <v>70</v>
      </c>
      <c r="F564" s="173"/>
      <c r="G564" s="172"/>
      <c r="H564" s="169"/>
      <c r="I564" s="173">
        <v>346.68</v>
      </c>
      <c r="J564" s="169">
        <v>43</v>
      </c>
      <c r="K564" s="173">
        <v>7349.31</v>
      </c>
    </row>
    <row r="565" spans="1:11" ht="14.5" x14ac:dyDescent="0.35">
      <c r="A565" s="170"/>
      <c r="B565" s="170"/>
      <c r="C565" s="170" t="s">
        <v>82</v>
      </c>
      <c r="D565" s="171" t="s">
        <v>80</v>
      </c>
      <c r="E565" s="169">
        <v>175</v>
      </c>
      <c r="F565" s="173"/>
      <c r="G565" s="172"/>
      <c r="H565" s="169"/>
      <c r="I565" s="173">
        <v>0.67</v>
      </c>
      <c r="J565" s="169">
        <v>160</v>
      </c>
      <c r="K565" s="173">
        <v>20.98</v>
      </c>
    </row>
    <row r="566" spans="1:11" ht="14.5" x14ac:dyDescent="0.35">
      <c r="A566" s="176"/>
      <c r="B566" s="176"/>
      <c r="C566" s="176" t="s">
        <v>83</v>
      </c>
      <c r="D566" s="177" t="s">
        <v>84</v>
      </c>
      <c r="E566" s="178">
        <v>40.200000000000003</v>
      </c>
      <c r="F566" s="179"/>
      <c r="G566" s="180" t="s">
        <v>77</v>
      </c>
      <c r="H566" s="178">
        <v>1</v>
      </c>
      <c r="I566" s="179">
        <v>40.200000000000003</v>
      </c>
      <c r="J566" s="178"/>
      <c r="K566" s="179"/>
    </row>
    <row r="567" spans="1:11" ht="14" x14ac:dyDescent="0.3">
      <c r="A567" s="159"/>
      <c r="B567" s="159"/>
      <c r="C567" s="164" t="s">
        <v>85</v>
      </c>
      <c r="D567" s="159"/>
      <c r="E567" s="159"/>
      <c r="F567" s="159"/>
      <c r="G567" s="159"/>
      <c r="H567" s="254">
        <v>2809.79</v>
      </c>
      <c r="I567" s="254"/>
      <c r="J567" s="254">
        <v>50137.579999999994</v>
      </c>
      <c r="K567" s="254"/>
    </row>
    <row r="568" spans="1:11" ht="14" x14ac:dyDescent="0.3">
      <c r="A568" s="159"/>
      <c r="B568" s="159"/>
      <c r="C568" s="164" t="s">
        <v>86</v>
      </c>
      <c r="D568" s="159"/>
      <c r="E568" s="159"/>
      <c r="F568" s="159"/>
      <c r="G568" s="159"/>
      <c r="H568" s="253">
        <v>0</v>
      </c>
      <c r="I568" s="253"/>
      <c r="J568" s="253">
        <v>0</v>
      </c>
      <c r="K568" s="253"/>
    </row>
    <row r="569" spans="1:11" ht="14" x14ac:dyDescent="0.3">
      <c r="A569" s="159"/>
      <c r="B569" s="159"/>
      <c r="C569" s="164" t="s">
        <v>87</v>
      </c>
      <c r="D569" s="159"/>
      <c r="E569" s="159"/>
      <c r="F569" s="159"/>
      <c r="G569" s="159"/>
      <c r="H569" s="253">
        <v>2809.79</v>
      </c>
      <c r="I569" s="253"/>
      <c r="J569" s="253">
        <v>50137.579999999994</v>
      </c>
      <c r="K569" s="253"/>
    </row>
    <row r="571" spans="1:11" ht="56" x14ac:dyDescent="0.35">
      <c r="A571" s="170">
        <v>53</v>
      </c>
      <c r="B571" s="170" t="s">
        <v>587</v>
      </c>
      <c r="C571" s="170" t="s">
        <v>588</v>
      </c>
      <c r="D571" s="171" t="s">
        <v>136</v>
      </c>
      <c r="E571" s="169">
        <v>2.5</v>
      </c>
      <c r="F571" s="173"/>
      <c r="G571" s="172"/>
      <c r="H571" s="169"/>
      <c r="I571" s="173"/>
      <c r="J571" s="169"/>
      <c r="K571" s="173"/>
    </row>
    <row r="572" spans="1:11" x14ac:dyDescent="0.25">
      <c r="A572" s="159"/>
      <c r="B572" s="159"/>
      <c r="C572" s="181" t="s">
        <v>594</v>
      </c>
      <c r="D572" s="159"/>
      <c r="E572" s="159"/>
      <c r="F572" s="159"/>
      <c r="G572" s="159"/>
      <c r="H572" s="159"/>
      <c r="I572" s="159"/>
      <c r="J572" s="159"/>
      <c r="K572" s="159"/>
    </row>
    <row r="573" spans="1:11" ht="14.5" x14ac:dyDescent="0.35">
      <c r="A573" s="170"/>
      <c r="B573" s="170"/>
      <c r="C573" s="170" t="s">
        <v>73</v>
      </c>
      <c r="D573" s="171"/>
      <c r="E573" s="169"/>
      <c r="F573" s="173">
        <v>495.26</v>
      </c>
      <c r="G573" s="172" t="s">
        <v>77</v>
      </c>
      <c r="H573" s="169">
        <v>1</v>
      </c>
      <c r="I573" s="173">
        <v>1238.1500000000001</v>
      </c>
      <c r="J573" s="169">
        <v>34.51</v>
      </c>
      <c r="K573" s="173">
        <v>42728.56</v>
      </c>
    </row>
    <row r="574" spans="1:11" ht="14.5" x14ac:dyDescent="0.35">
      <c r="A574" s="170"/>
      <c r="B574" s="170"/>
      <c r="C574" s="170" t="s">
        <v>74</v>
      </c>
      <c r="D574" s="171"/>
      <c r="E574" s="169"/>
      <c r="F574" s="173">
        <v>11.29</v>
      </c>
      <c r="G574" s="172" t="s">
        <v>77</v>
      </c>
      <c r="H574" s="169">
        <v>1</v>
      </c>
      <c r="I574" s="173">
        <v>28.23</v>
      </c>
      <c r="J574" s="169">
        <v>9.41</v>
      </c>
      <c r="K574" s="173">
        <v>265.64</v>
      </c>
    </row>
    <row r="575" spans="1:11" ht="14.5" x14ac:dyDescent="0.35">
      <c r="A575" s="170"/>
      <c r="B575" s="170"/>
      <c r="C575" s="170" t="s">
        <v>75</v>
      </c>
      <c r="D575" s="171"/>
      <c r="E575" s="169"/>
      <c r="F575" s="173">
        <v>0.38</v>
      </c>
      <c r="G575" s="172" t="s">
        <v>77</v>
      </c>
      <c r="H575" s="169">
        <v>1</v>
      </c>
      <c r="I575" s="174">
        <v>0.95</v>
      </c>
      <c r="J575" s="169">
        <v>34.51</v>
      </c>
      <c r="K575" s="174">
        <v>32.78</v>
      </c>
    </row>
    <row r="576" spans="1:11" ht="14.5" x14ac:dyDescent="0.35">
      <c r="A576" s="170"/>
      <c r="B576" s="170"/>
      <c r="C576" s="170" t="s">
        <v>76</v>
      </c>
      <c r="D576" s="171"/>
      <c r="E576" s="169"/>
      <c r="F576" s="173">
        <v>1177.7</v>
      </c>
      <c r="G576" s="172" t="s">
        <v>77</v>
      </c>
      <c r="H576" s="169">
        <v>1</v>
      </c>
      <c r="I576" s="173">
        <v>2944.25</v>
      </c>
      <c r="J576" s="169">
        <v>6.28</v>
      </c>
      <c r="K576" s="173">
        <v>18489.89</v>
      </c>
    </row>
    <row r="577" spans="1:11" ht="98" x14ac:dyDescent="0.35">
      <c r="A577" s="170" t="s">
        <v>595</v>
      </c>
      <c r="B577" s="170" t="s">
        <v>596</v>
      </c>
      <c r="C577" s="170" t="s">
        <v>909</v>
      </c>
      <c r="D577" s="171" t="s">
        <v>593</v>
      </c>
      <c r="E577" s="169">
        <v>0.255</v>
      </c>
      <c r="F577" s="173">
        <v>3496.94</v>
      </c>
      <c r="G577" s="175" t="s">
        <v>77</v>
      </c>
      <c r="H577" s="169">
        <v>1</v>
      </c>
      <c r="I577" s="173">
        <v>891.72</v>
      </c>
      <c r="J577" s="169">
        <v>10.99</v>
      </c>
      <c r="K577" s="173">
        <v>9800</v>
      </c>
    </row>
    <row r="578" spans="1:11" ht="14.5" x14ac:dyDescent="0.35">
      <c r="A578" s="170"/>
      <c r="B578" s="170"/>
      <c r="C578" s="170" t="s">
        <v>79</v>
      </c>
      <c r="D578" s="171" t="s">
        <v>80</v>
      </c>
      <c r="E578" s="169">
        <v>112</v>
      </c>
      <c r="F578" s="173"/>
      <c r="G578" s="172"/>
      <c r="H578" s="169"/>
      <c r="I578" s="173">
        <v>1386.73</v>
      </c>
      <c r="J578" s="169">
        <v>92</v>
      </c>
      <c r="K578" s="173">
        <v>39310.28</v>
      </c>
    </row>
    <row r="579" spans="1:11" ht="14.5" x14ac:dyDescent="0.35">
      <c r="A579" s="170"/>
      <c r="B579" s="170"/>
      <c r="C579" s="170" t="s">
        <v>81</v>
      </c>
      <c r="D579" s="171" t="s">
        <v>80</v>
      </c>
      <c r="E579" s="169">
        <v>70</v>
      </c>
      <c r="F579" s="173"/>
      <c r="G579" s="172"/>
      <c r="H579" s="169"/>
      <c r="I579" s="173">
        <v>866.71</v>
      </c>
      <c r="J579" s="169">
        <v>43</v>
      </c>
      <c r="K579" s="173">
        <v>18373.28</v>
      </c>
    </row>
    <row r="580" spans="1:11" ht="14.5" x14ac:dyDescent="0.35">
      <c r="A580" s="170"/>
      <c r="B580" s="170"/>
      <c r="C580" s="170" t="s">
        <v>82</v>
      </c>
      <c r="D580" s="171" t="s">
        <v>80</v>
      </c>
      <c r="E580" s="169">
        <v>175</v>
      </c>
      <c r="F580" s="173"/>
      <c r="G580" s="172"/>
      <c r="H580" s="169"/>
      <c r="I580" s="173">
        <v>1.66</v>
      </c>
      <c r="J580" s="169">
        <v>160</v>
      </c>
      <c r="K580" s="173">
        <v>52.45</v>
      </c>
    </row>
    <row r="581" spans="1:11" ht="14.5" x14ac:dyDescent="0.35">
      <c r="A581" s="176"/>
      <c r="B581" s="176"/>
      <c r="C581" s="176" t="s">
        <v>83</v>
      </c>
      <c r="D581" s="177" t="s">
        <v>84</v>
      </c>
      <c r="E581" s="178">
        <v>40.200000000000003</v>
      </c>
      <c r="F581" s="179"/>
      <c r="G581" s="180" t="s">
        <v>77</v>
      </c>
      <c r="H581" s="178">
        <v>1</v>
      </c>
      <c r="I581" s="179">
        <v>100.5</v>
      </c>
      <c r="J581" s="178"/>
      <c r="K581" s="179"/>
    </row>
    <row r="582" spans="1:11" ht="14" x14ac:dyDescent="0.3">
      <c r="A582" s="159"/>
      <c r="B582" s="159"/>
      <c r="C582" s="164" t="s">
        <v>85</v>
      </c>
      <c r="D582" s="159"/>
      <c r="E582" s="159"/>
      <c r="F582" s="159"/>
      <c r="G582" s="159"/>
      <c r="H582" s="254">
        <v>7357.4500000000007</v>
      </c>
      <c r="I582" s="254"/>
      <c r="J582" s="254">
        <v>129020.09999999999</v>
      </c>
      <c r="K582" s="254"/>
    </row>
    <row r="583" spans="1:11" ht="14" x14ac:dyDescent="0.3">
      <c r="A583" s="159"/>
      <c r="B583" s="159"/>
      <c r="C583" s="164" t="s">
        <v>86</v>
      </c>
      <c r="D583" s="159"/>
      <c r="E583" s="159"/>
      <c r="F583" s="159"/>
      <c r="G583" s="159"/>
      <c r="H583" s="253">
        <v>0</v>
      </c>
      <c r="I583" s="253"/>
      <c r="J583" s="253">
        <v>0</v>
      </c>
      <c r="K583" s="253"/>
    </row>
    <row r="584" spans="1:11" ht="14" x14ac:dyDescent="0.3">
      <c r="A584" s="159"/>
      <c r="B584" s="159"/>
      <c r="C584" s="164" t="s">
        <v>87</v>
      </c>
      <c r="D584" s="159"/>
      <c r="E584" s="159"/>
      <c r="F584" s="159"/>
      <c r="G584" s="159"/>
      <c r="H584" s="253">
        <v>7357.4500000000007</v>
      </c>
      <c r="I584" s="253"/>
      <c r="J584" s="253">
        <v>129020.09999999999</v>
      </c>
      <c r="K584" s="253"/>
    </row>
    <row r="586" spans="1:11" ht="56" x14ac:dyDescent="0.35">
      <c r="A586" s="170">
        <v>54</v>
      </c>
      <c r="B586" s="170" t="s">
        <v>587</v>
      </c>
      <c r="C586" s="170" t="s">
        <v>588</v>
      </c>
      <c r="D586" s="171" t="s">
        <v>136</v>
      </c>
      <c r="E586" s="169">
        <v>0.5</v>
      </c>
      <c r="F586" s="173"/>
      <c r="G586" s="172"/>
      <c r="H586" s="169"/>
      <c r="I586" s="173"/>
      <c r="J586" s="169"/>
      <c r="K586" s="173"/>
    </row>
    <row r="587" spans="1:11" x14ac:dyDescent="0.25">
      <c r="A587" s="159"/>
      <c r="B587" s="159"/>
      <c r="C587" s="181" t="s">
        <v>174</v>
      </c>
      <c r="D587" s="159"/>
      <c r="E587" s="159"/>
      <c r="F587" s="159"/>
      <c r="G587" s="159"/>
      <c r="H587" s="159"/>
      <c r="I587" s="159"/>
      <c r="J587" s="159"/>
      <c r="K587" s="159"/>
    </row>
    <row r="588" spans="1:11" ht="14.5" x14ac:dyDescent="0.35">
      <c r="A588" s="170"/>
      <c r="B588" s="170"/>
      <c r="C588" s="170" t="s">
        <v>73</v>
      </c>
      <c r="D588" s="171"/>
      <c r="E588" s="169"/>
      <c r="F588" s="173">
        <v>495.26</v>
      </c>
      <c r="G588" s="172" t="s">
        <v>77</v>
      </c>
      <c r="H588" s="169">
        <v>1</v>
      </c>
      <c r="I588" s="173">
        <v>247.63</v>
      </c>
      <c r="J588" s="169">
        <v>34.51</v>
      </c>
      <c r="K588" s="173">
        <v>8545.7099999999991</v>
      </c>
    </row>
    <row r="589" spans="1:11" ht="14.5" x14ac:dyDescent="0.35">
      <c r="A589" s="170"/>
      <c r="B589" s="170"/>
      <c r="C589" s="170" t="s">
        <v>74</v>
      </c>
      <c r="D589" s="171"/>
      <c r="E589" s="169"/>
      <c r="F589" s="173">
        <v>11.29</v>
      </c>
      <c r="G589" s="172" t="s">
        <v>77</v>
      </c>
      <c r="H589" s="169">
        <v>1</v>
      </c>
      <c r="I589" s="173">
        <v>5.65</v>
      </c>
      <c r="J589" s="169">
        <v>9.41</v>
      </c>
      <c r="K589" s="173">
        <v>53.17</v>
      </c>
    </row>
    <row r="590" spans="1:11" ht="14.5" x14ac:dyDescent="0.35">
      <c r="A590" s="170"/>
      <c r="B590" s="170"/>
      <c r="C590" s="170" t="s">
        <v>75</v>
      </c>
      <c r="D590" s="171"/>
      <c r="E590" s="169"/>
      <c r="F590" s="173">
        <v>0.38</v>
      </c>
      <c r="G590" s="172" t="s">
        <v>77</v>
      </c>
      <c r="H590" s="169">
        <v>1</v>
      </c>
      <c r="I590" s="174">
        <v>0.19</v>
      </c>
      <c r="J590" s="169">
        <v>34.51</v>
      </c>
      <c r="K590" s="174">
        <v>6.56</v>
      </c>
    </row>
    <row r="591" spans="1:11" ht="14.5" x14ac:dyDescent="0.35">
      <c r="A591" s="170"/>
      <c r="B591" s="170"/>
      <c r="C591" s="170" t="s">
        <v>76</v>
      </c>
      <c r="D591" s="171"/>
      <c r="E591" s="169"/>
      <c r="F591" s="173">
        <v>1177.7</v>
      </c>
      <c r="G591" s="172" t="s">
        <v>77</v>
      </c>
      <c r="H591" s="169">
        <v>1</v>
      </c>
      <c r="I591" s="173">
        <v>588.85</v>
      </c>
      <c r="J591" s="169">
        <v>6.28</v>
      </c>
      <c r="K591" s="173">
        <v>3697.98</v>
      </c>
    </row>
    <row r="592" spans="1:11" ht="98" x14ac:dyDescent="0.35">
      <c r="A592" s="170" t="s">
        <v>597</v>
      </c>
      <c r="B592" s="170" t="s">
        <v>598</v>
      </c>
      <c r="C592" s="170" t="s">
        <v>910</v>
      </c>
      <c r="D592" s="171" t="s">
        <v>593</v>
      </c>
      <c r="E592" s="169">
        <v>5.0999999999999997E-2</v>
      </c>
      <c r="F592" s="173">
        <v>8469.2199999999993</v>
      </c>
      <c r="G592" s="175" t="s">
        <v>77</v>
      </c>
      <c r="H592" s="169">
        <v>1</v>
      </c>
      <c r="I592" s="173">
        <v>431.93</v>
      </c>
      <c r="J592" s="169">
        <v>11.45</v>
      </c>
      <c r="K592" s="173">
        <v>4945.6000000000004</v>
      </c>
    </row>
    <row r="593" spans="1:11" ht="14.5" x14ac:dyDescent="0.35">
      <c r="A593" s="170"/>
      <c r="B593" s="170"/>
      <c r="C593" s="170" t="s">
        <v>79</v>
      </c>
      <c r="D593" s="171" t="s">
        <v>80</v>
      </c>
      <c r="E593" s="169">
        <v>112</v>
      </c>
      <c r="F593" s="173"/>
      <c r="G593" s="172"/>
      <c r="H593" s="169"/>
      <c r="I593" s="173">
        <v>277.35000000000002</v>
      </c>
      <c r="J593" s="169">
        <v>92</v>
      </c>
      <c r="K593" s="173">
        <v>7862.05</v>
      </c>
    </row>
    <row r="594" spans="1:11" ht="14.5" x14ac:dyDescent="0.35">
      <c r="A594" s="170"/>
      <c r="B594" s="170"/>
      <c r="C594" s="170" t="s">
        <v>81</v>
      </c>
      <c r="D594" s="171" t="s">
        <v>80</v>
      </c>
      <c r="E594" s="169">
        <v>70</v>
      </c>
      <c r="F594" s="173"/>
      <c r="G594" s="172"/>
      <c r="H594" s="169"/>
      <c r="I594" s="173">
        <v>173.34</v>
      </c>
      <c r="J594" s="169">
        <v>43</v>
      </c>
      <c r="K594" s="173">
        <v>3674.66</v>
      </c>
    </row>
    <row r="595" spans="1:11" ht="14.5" x14ac:dyDescent="0.35">
      <c r="A595" s="170"/>
      <c r="B595" s="170"/>
      <c r="C595" s="170" t="s">
        <v>82</v>
      </c>
      <c r="D595" s="171" t="s">
        <v>80</v>
      </c>
      <c r="E595" s="169">
        <v>175</v>
      </c>
      <c r="F595" s="173"/>
      <c r="G595" s="172"/>
      <c r="H595" s="169"/>
      <c r="I595" s="173">
        <v>0.33</v>
      </c>
      <c r="J595" s="169">
        <v>160</v>
      </c>
      <c r="K595" s="173">
        <v>10.5</v>
      </c>
    </row>
    <row r="596" spans="1:11" ht="14.5" x14ac:dyDescent="0.35">
      <c r="A596" s="176"/>
      <c r="B596" s="176"/>
      <c r="C596" s="176" t="s">
        <v>83</v>
      </c>
      <c r="D596" s="177" t="s">
        <v>84</v>
      </c>
      <c r="E596" s="178">
        <v>40.200000000000003</v>
      </c>
      <c r="F596" s="179"/>
      <c r="G596" s="180" t="s">
        <v>77</v>
      </c>
      <c r="H596" s="178">
        <v>1</v>
      </c>
      <c r="I596" s="179">
        <v>20.100000000000001</v>
      </c>
      <c r="J596" s="178"/>
      <c r="K596" s="179"/>
    </row>
    <row r="597" spans="1:11" ht="14" x14ac:dyDescent="0.3">
      <c r="A597" s="159"/>
      <c r="B597" s="159"/>
      <c r="C597" s="164" t="s">
        <v>85</v>
      </c>
      <c r="D597" s="159"/>
      <c r="E597" s="159"/>
      <c r="F597" s="159"/>
      <c r="G597" s="159"/>
      <c r="H597" s="254">
        <v>1725.08</v>
      </c>
      <c r="I597" s="254"/>
      <c r="J597" s="254">
        <v>28789.67</v>
      </c>
      <c r="K597" s="254"/>
    </row>
    <row r="598" spans="1:11" ht="14" x14ac:dyDescent="0.3">
      <c r="A598" s="159"/>
      <c r="B598" s="159"/>
      <c r="C598" s="164" t="s">
        <v>86</v>
      </c>
      <c r="D598" s="159"/>
      <c r="E598" s="159"/>
      <c r="F598" s="159"/>
      <c r="G598" s="159"/>
      <c r="H598" s="253">
        <v>0</v>
      </c>
      <c r="I598" s="253"/>
      <c r="J598" s="253">
        <v>0</v>
      </c>
      <c r="K598" s="253"/>
    </row>
    <row r="599" spans="1:11" ht="14" x14ac:dyDescent="0.3">
      <c r="A599" s="159"/>
      <c r="B599" s="159"/>
      <c r="C599" s="164" t="s">
        <v>87</v>
      </c>
      <c r="D599" s="159"/>
      <c r="E599" s="159"/>
      <c r="F599" s="159"/>
      <c r="G599" s="159"/>
      <c r="H599" s="253">
        <v>1725.08</v>
      </c>
      <c r="I599" s="253"/>
      <c r="J599" s="253">
        <v>28789.67</v>
      </c>
      <c r="K599" s="253"/>
    </row>
    <row r="601" spans="1:11" ht="56" x14ac:dyDescent="0.35">
      <c r="A601" s="170">
        <v>55</v>
      </c>
      <c r="B601" s="170" t="s">
        <v>587</v>
      </c>
      <c r="C601" s="170" t="s">
        <v>588</v>
      </c>
      <c r="D601" s="171" t="s">
        <v>136</v>
      </c>
      <c r="E601" s="169">
        <v>0.25</v>
      </c>
      <c r="F601" s="173"/>
      <c r="G601" s="172"/>
      <c r="H601" s="169"/>
      <c r="I601" s="173"/>
      <c r="J601" s="169"/>
      <c r="K601" s="173"/>
    </row>
    <row r="602" spans="1:11" x14ac:dyDescent="0.25">
      <c r="A602" s="159"/>
      <c r="B602" s="159"/>
      <c r="C602" s="181" t="s">
        <v>584</v>
      </c>
      <c r="D602" s="159"/>
      <c r="E602" s="159"/>
      <c r="F602" s="159"/>
      <c r="G602" s="159"/>
      <c r="H602" s="159"/>
      <c r="I602" s="159"/>
      <c r="J602" s="159"/>
      <c r="K602" s="159"/>
    </row>
    <row r="603" spans="1:11" ht="14.5" x14ac:dyDescent="0.35">
      <c r="A603" s="170"/>
      <c r="B603" s="170"/>
      <c r="C603" s="170" t="s">
        <v>73</v>
      </c>
      <c r="D603" s="171"/>
      <c r="E603" s="169"/>
      <c r="F603" s="173">
        <v>495.26</v>
      </c>
      <c r="G603" s="172" t="s">
        <v>77</v>
      </c>
      <c r="H603" s="169">
        <v>1</v>
      </c>
      <c r="I603" s="173">
        <v>123.82</v>
      </c>
      <c r="J603" s="169">
        <v>34.51</v>
      </c>
      <c r="K603" s="173">
        <v>4273.03</v>
      </c>
    </row>
    <row r="604" spans="1:11" ht="14.5" x14ac:dyDescent="0.35">
      <c r="A604" s="170"/>
      <c r="B604" s="170"/>
      <c r="C604" s="170" t="s">
        <v>74</v>
      </c>
      <c r="D604" s="171"/>
      <c r="E604" s="169"/>
      <c r="F604" s="173">
        <v>11.29</v>
      </c>
      <c r="G604" s="172" t="s">
        <v>77</v>
      </c>
      <c r="H604" s="169">
        <v>1</v>
      </c>
      <c r="I604" s="173">
        <v>2.82</v>
      </c>
      <c r="J604" s="169">
        <v>9.41</v>
      </c>
      <c r="K604" s="173">
        <v>26.54</v>
      </c>
    </row>
    <row r="605" spans="1:11" ht="14.5" x14ac:dyDescent="0.35">
      <c r="A605" s="170"/>
      <c r="B605" s="170"/>
      <c r="C605" s="170" t="s">
        <v>75</v>
      </c>
      <c r="D605" s="171"/>
      <c r="E605" s="169"/>
      <c r="F605" s="173">
        <v>0.38</v>
      </c>
      <c r="G605" s="172" t="s">
        <v>77</v>
      </c>
      <c r="H605" s="169">
        <v>1</v>
      </c>
      <c r="I605" s="174">
        <v>0.1</v>
      </c>
      <c r="J605" s="169">
        <v>34.51</v>
      </c>
      <c r="K605" s="174">
        <v>3.45</v>
      </c>
    </row>
    <row r="606" spans="1:11" ht="14.5" x14ac:dyDescent="0.35">
      <c r="A606" s="170"/>
      <c r="B606" s="170"/>
      <c r="C606" s="170" t="s">
        <v>76</v>
      </c>
      <c r="D606" s="171"/>
      <c r="E606" s="169"/>
      <c r="F606" s="173">
        <v>1177.7</v>
      </c>
      <c r="G606" s="172" t="s">
        <v>77</v>
      </c>
      <c r="H606" s="169">
        <v>1</v>
      </c>
      <c r="I606" s="173">
        <v>294.43</v>
      </c>
      <c r="J606" s="169">
        <v>6.28</v>
      </c>
      <c r="K606" s="173">
        <v>1849.02</v>
      </c>
    </row>
    <row r="607" spans="1:11" ht="98" x14ac:dyDescent="0.35">
      <c r="A607" s="170" t="s">
        <v>599</v>
      </c>
      <c r="B607" s="170" t="s">
        <v>600</v>
      </c>
      <c r="C607" s="170" t="s">
        <v>911</v>
      </c>
      <c r="D607" s="171" t="s">
        <v>593</v>
      </c>
      <c r="E607" s="169">
        <v>2.5499999999999998E-2</v>
      </c>
      <c r="F607" s="173">
        <v>21286.5</v>
      </c>
      <c r="G607" s="175" t="s">
        <v>77</v>
      </c>
      <c r="H607" s="169">
        <v>1</v>
      </c>
      <c r="I607" s="173">
        <v>542.80999999999995</v>
      </c>
      <c r="J607" s="169">
        <v>11.06</v>
      </c>
      <c r="K607" s="173">
        <v>6003.48</v>
      </c>
    </row>
    <row r="608" spans="1:11" ht="14.5" x14ac:dyDescent="0.35">
      <c r="A608" s="170"/>
      <c r="B608" s="170"/>
      <c r="C608" s="170" t="s">
        <v>79</v>
      </c>
      <c r="D608" s="171" t="s">
        <v>80</v>
      </c>
      <c r="E608" s="169">
        <v>112</v>
      </c>
      <c r="F608" s="173"/>
      <c r="G608" s="172"/>
      <c r="H608" s="169"/>
      <c r="I608" s="173">
        <v>138.68</v>
      </c>
      <c r="J608" s="169">
        <v>92</v>
      </c>
      <c r="K608" s="173">
        <v>3931.19</v>
      </c>
    </row>
    <row r="609" spans="1:11" ht="14.5" x14ac:dyDescent="0.35">
      <c r="A609" s="170"/>
      <c r="B609" s="170"/>
      <c r="C609" s="170" t="s">
        <v>81</v>
      </c>
      <c r="D609" s="171" t="s">
        <v>80</v>
      </c>
      <c r="E609" s="169">
        <v>70</v>
      </c>
      <c r="F609" s="173"/>
      <c r="G609" s="172"/>
      <c r="H609" s="169"/>
      <c r="I609" s="173">
        <v>86.67</v>
      </c>
      <c r="J609" s="169">
        <v>43</v>
      </c>
      <c r="K609" s="173">
        <v>1837.4</v>
      </c>
    </row>
    <row r="610" spans="1:11" ht="14.5" x14ac:dyDescent="0.35">
      <c r="A610" s="170"/>
      <c r="B610" s="170"/>
      <c r="C610" s="170" t="s">
        <v>82</v>
      </c>
      <c r="D610" s="171" t="s">
        <v>80</v>
      </c>
      <c r="E610" s="169">
        <v>175</v>
      </c>
      <c r="F610" s="173"/>
      <c r="G610" s="172"/>
      <c r="H610" s="169"/>
      <c r="I610" s="173">
        <v>0.18</v>
      </c>
      <c r="J610" s="169">
        <v>160</v>
      </c>
      <c r="K610" s="173">
        <v>5.52</v>
      </c>
    </row>
    <row r="611" spans="1:11" ht="14.5" x14ac:dyDescent="0.35">
      <c r="A611" s="176"/>
      <c r="B611" s="176"/>
      <c r="C611" s="176" t="s">
        <v>83</v>
      </c>
      <c r="D611" s="177" t="s">
        <v>84</v>
      </c>
      <c r="E611" s="178">
        <v>40.200000000000003</v>
      </c>
      <c r="F611" s="179"/>
      <c r="G611" s="180" t="s">
        <v>77</v>
      </c>
      <c r="H611" s="178">
        <v>1</v>
      </c>
      <c r="I611" s="179">
        <v>10.050000000000001</v>
      </c>
      <c r="J611" s="178"/>
      <c r="K611" s="179"/>
    </row>
    <row r="612" spans="1:11" ht="14" x14ac:dyDescent="0.3">
      <c r="A612" s="159"/>
      <c r="B612" s="159"/>
      <c r="C612" s="164" t="s">
        <v>85</v>
      </c>
      <c r="D612" s="159"/>
      <c r="E612" s="159"/>
      <c r="F612" s="159"/>
      <c r="G612" s="159"/>
      <c r="H612" s="254">
        <v>1189.4099999999999</v>
      </c>
      <c r="I612" s="254"/>
      <c r="J612" s="254">
        <v>17926.18</v>
      </c>
      <c r="K612" s="254"/>
    </row>
    <row r="613" spans="1:11" ht="14" x14ac:dyDescent="0.3">
      <c r="A613" s="159"/>
      <c r="B613" s="159"/>
      <c r="C613" s="164" t="s">
        <v>86</v>
      </c>
      <c r="D613" s="159"/>
      <c r="E613" s="159"/>
      <c r="F613" s="159"/>
      <c r="G613" s="159"/>
      <c r="H613" s="253">
        <v>0</v>
      </c>
      <c r="I613" s="253"/>
      <c r="J613" s="253">
        <v>0</v>
      </c>
      <c r="K613" s="253"/>
    </row>
    <row r="614" spans="1:11" ht="14" x14ac:dyDescent="0.3">
      <c r="A614" s="159"/>
      <c r="B614" s="159"/>
      <c r="C614" s="164" t="s">
        <v>87</v>
      </c>
      <c r="D614" s="159"/>
      <c r="E614" s="159"/>
      <c r="F614" s="159"/>
      <c r="G614" s="159"/>
      <c r="H614" s="253">
        <v>1189.4099999999999</v>
      </c>
      <c r="I614" s="253"/>
      <c r="J614" s="253">
        <v>17926.18</v>
      </c>
      <c r="K614" s="253"/>
    </row>
    <row r="616" spans="1:11" ht="70" x14ac:dyDescent="0.35">
      <c r="A616" s="170">
        <v>56</v>
      </c>
      <c r="B616" s="170" t="s">
        <v>601</v>
      </c>
      <c r="C616" s="170" t="s">
        <v>602</v>
      </c>
      <c r="D616" s="171" t="s">
        <v>136</v>
      </c>
      <c r="E616" s="169">
        <v>13</v>
      </c>
      <c r="F616" s="173"/>
      <c r="G616" s="172"/>
      <c r="H616" s="169"/>
      <c r="I616" s="173"/>
      <c r="J616" s="169"/>
      <c r="K616" s="173"/>
    </row>
    <row r="617" spans="1:11" x14ac:dyDescent="0.25">
      <c r="A617" s="159"/>
      <c r="B617" s="159"/>
      <c r="C617" s="181" t="s">
        <v>603</v>
      </c>
      <c r="D617" s="159"/>
      <c r="E617" s="159"/>
      <c r="F617" s="159"/>
      <c r="G617" s="159"/>
      <c r="H617" s="159"/>
      <c r="I617" s="159"/>
      <c r="J617" s="159"/>
      <c r="K617" s="159"/>
    </row>
    <row r="618" spans="1:11" ht="14.5" x14ac:dyDescent="0.35">
      <c r="A618" s="170"/>
      <c r="B618" s="170"/>
      <c r="C618" s="170" t="s">
        <v>73</v>
      </c>
      <c r="D618" s="171"/>
      <c r="E618" s="169"/>
      <c r="F618" s="173">
        <v>66.3</v>
      </c>
      <c r="G618" s="172" t="s">
        <v>77</v>
      </c>
      <c r="H618" s="169">
        <v>1</v>
      </c>
      <c r="I618" s="173">
        <v>861.9</v>
      </c>
      <c r="J618" s="169">
        <v>34.51</v>
      </c>
      <c r="K618" s="173">
        <v>29744.17</v>
      </c>
    </row>
    <row r="619" spans="1:11" ht="14.5" x14ac:dyDescent="0.35">
      <c r="A619" s="170"/>
      <c r="B619" s="170"/>
      <c r="C619" s="170" t="s">
        <v>74</v>
      </c>
      <c r="D619" s="171"/>
      <c r="E619" s="169"/>
      <c r="F619" s="173">
        <v>5.25</v>
      </c>
      <c r="G619" s="172" t="s">
        <v>77</v>
      </c>
      <c r="H619" s="169">
        <v>1</v>
      </c>
      <c r="I619" s="173">
        <v>68.25</v>
      </c>
      <c r="J619" s="169">
        <v>11.89</v>
      </c>
      <c r="K619" s="173">
        <v>811.49</v>
      </c>
    </row>
    <row r="620" spans="1:11" ht="14.5" x14ac:dyDescent="0.35">
      <c r="A620" s="170"/>
      <c r="B620" s="170"/>
      <c r="C620" s="170" t="s">
        <v>75</v>
      </c>
      <c r="D620" s="171"/>
      <c r="E620" s="169"/>
      <c r="F620" s="173">
        <v>0.59</v>
      </c>
      <c r="G620" s="172" t="s">
        <v>77</v>
      </c>
      <c r="H620" s="169">
        <v>1</v>
      </c>
      <c r="I620" s="174">
        <v>7.67</v>
      </c>
      <c r="J620" s="169">
        <v>34.51</v>
      </c>
      <c r="K620" s="174">
        <v>264.69</v>
      </c>
    </row>
    <row r="621" spans="1:11" ht="14.5" x14ac:dyDescent="0.35">
      <c r="A621" s="170"/>
      <c r="B621" s="170"/>
      <c r="C621" s="170" t="s">
        <v>76</v>
      </c>
      <c r="D621" s="171"/>
      <c r="E621" s="169"/>
      <c r="F621" s="173">
        <v>61.99</v>
      </c>
      <c r="G621" s="172" t="s">
        <v>77</v>
      </c>
      <c r="H621" s="169">
        <v>1</v>
      </c>
      <c r="I621" s="173">
        <v>805.87</v>
      </c>
      <c r="J621" s="169">
        <v>4</v>
      </c>
      <c r="K621" s="173">
        <v>3223.48</v>
      </c>
    </row>
    <row r="622" spans="1:11" ht="84" x14ac:dyDescent="0.35">
      <c r="A622" s="170" t="s">
        <v>604</v>
      </c>
      <c r="B622" s="170" t="s">
        <v>605</v>
      </c>
      <c r="C622" s="170" t="s">
        <v>912</v>
      </c>
      <c r="D622" s="171" t="s">
        <v>593</v>
      </c>
      <c r="E622" s="169">
        <v>1.3260000000000001</v>
      </c>
      <c r="F622" s="173">
        <v>6267.91</v>
      </c>
      <c r="G622" s="175" t="s">
        <v>77</v>
      </c>
      <c r="H622" s="169">
        <v>1</v>
      </c>
      <c r="I622" s="173">
        <v>8311.25</v>
      </c>
      <c r="J622" s="169">
        <v>9.1199999999999992</v>
      </c>
      <c r="K622" s="173">
        <v>75798.600000000006</v>
      </c>
    </row>
    <row r="623" spans="1:11" ht="14.5" x14ac:dyDescent="0.35">
      <c r="A623" s="170"/>
      <c r="B623" s="170"/>
      <c r="C623" s="170" t="s">
        <v>79</v>
      </c>
      <c r="D623" s="171" t="s">
        <v>80</v>
      </c>
      <c r="E623" s="169">
        <v>112</v>
      </c>
      <c r="F623" s="173"/>
      <c r="G623" s="172"/>
      <c r="H623" s="169"/>
      <c r="I623" s="173">
        <v>965.33</v>
      </c>
      <c r="J623" s="169">
        <v>92</v>
      </c>
      <c r="K623" s="173">
        <v>27364.639999999999</v>
      </c>
    </row>
    <row r="624" spans="1:11" ht="14.5" x14ac:dyDescent="0.35">
      <c r="A624" s="170"/>
      <c r="B624" s="170"/>
      <c r="C624" s="170" t="s">
        <v>81</v>
      </c>
      <c r="D624" s="171" t="s">
        <v>80</v>
      </c>
      <c r="E624" s="169">
        <v>70</v>
      </c>
      <c r="F624" s="173"/>
      <c r="G624" s="172"/>
      <c r="H624" s="169"/>
      <c r="I624" s="173">
        <v>603.33000000000004</v>
      </c>
      <c r="J624" s="169">
        <v>43</v>
      </c>
      <c r="K624" s="173">
        <v>12789.99</v>
      </c>
    </row>
    <row r="625" spans="1:11" ht="14.5" x14ac:dyDescent="0.35">
      <c r="A625" s="170"/>
      <c r="B625" s="170"/>
      <c r="C625" s="170" t="s">
        <v>82</v>
      </c>
      <c r="D625" s="171" t="s">
        <v>80</v>
      </c>
      <c r="E625" s="169">
        <v>175</v>
      </c>
      <c r="F625" s="173"/>
      <c r="G625" s="172"/>
      <c r="H625" s="169"/>
      <c r="I625" s="173">
        <v>13.42</v>
      </c>
      <c r="J625" s="169">
        <v>160</v>
      </c>
      <c r="K625" s="173">
        <v>423.5</v>
      </c>
    </row>
    <row r="626" spans="1:11" ht="14.5" x14ac:dyDescent="0.35">
      <c r="A626" s="176"/>
      <c r="B626" s="176"/>
      <c r="C626" s="176" t="s">
        <v>83</v>
      </c>
      <c r="D626" s="177" t="s">
        <v>84</v>
      </c>
      <c r="E626" s="178">
        <v>5.39</v>
      </c>
      <c r="F626" s="179"/>
      <c r="G626" s="180" t="s">
        <v>77</v>
      </c>
      <c r="H626" s="178">
        <v>1</v>
      </c>
      <c r="I626" s="179">
        <v>70.069999999999993</v>
      </c>
      <c r="J626" s="178"/>
      <c r="K626" s="179"/>
    </row>
    <row r="627" spans="1:11" ht="14" x14ac:dyDescent="0.3">
      <c r="A627" s="159"/>
      <c r="B627" s="159"/>
      <c r="C627" s="164" t="s">
        <v>85</v>
      </c>
      <c r="D627" s="159"/>
      <c r="E627" s="159"/>
      <c r="F627" s="159"/>
      <c r="G627" s="159"/>
      <c r="H627" s="254">
        <v>11629.35</v>
      </c>
      <c r="I627" s="254"/>
      <c r="J627" s="254">
        <v>150155.87</v>
      </c>
      <c r="K627" s="254"/>
    </row>
    <row r="628" spans="1:11" ht="14" x14ac:dyDescent="0.3">
      <c r="A628" s="159"/>
      <c r="B628" s="159"/>
      <c r="C628" s="164" t="s">
        <v>86</v>
      </c>
      <c r="D628" s="159"/>
      <c r="E628" s="159"/>
      <c r="F628" s="159"/>
      <c r="G628" s="159"/>
      <c r="H628" s="253">
        <v>0</v>
      </c>
      <c r="I628" s="253"/>
      <c r="J628" s="253">
        <v>0</v>
      </c>
      <c r="K628" s="253"/>
    </row>
    <row r="629" spans="1:11" ht="14" x14ac:dyDescent="0.3">
      <c r="A629" s="159"/>
      <c r="B629" s="159"/>
      <c r="C629" s="164" t="s">
        <v>87</v>
      </c>
      <c r="D629" s="159"/>
      <c r="E629" s="159"/>
      <c r="F629" s="159"/>
      <c r="G629" s="159"/>
      <c r="H629" s="253">
        <v>11629.35</v>
      </c>
      <c r="I629" s="253"/>
      <c r="J629" s="253">
        <v>150155.87</v>
      </c>
      <c r="K629" s="253"/>
    </row>
    <row r="631" spans="1:11" ht="70" x14ac:dyDescent="0.35">
      <c r="A631" s="170">
        <v>57</v>
      </c>
      <c r="B631" s="170" t="s">
        <v>601</v>
      </c>
      <c r="C631" s="170" t="s">
        <v>602</v>
      </c>
      <c r="D631" s="171" t="s">
        <v>136</v>
      </c>
      <c r="E631" s="169">
        <v>2.25</v>
      </c>
      <c r="F631" s="173"/>
      <c r="G631" s="172"/>
      <c r="H631" s="169"/>
      <c r="I631" s="173"/>
      <c r="J631" s="169"/>
      <c r="K631" s="173"/>
    </row>
    <row r="632" spans="1:11" x14ac:dyDescent="0.25">
      <c r="A632" s="159"/>
      <c r="B632" s="159"/>
      <c r="C632" s="181" t="s">
        <v>606</v>
      </c>
      <c r="D632" s="159"/>
      <c r="E632" s="159"/>
      <c r="F632" s="159"/>
      <c r="G632" s="159"/>
      <c r="H632" s="159"/>
      <c r="I632" s="159"/>
      <c r="J632" s="159"/>
      <c r="K632" s="159"/>
    </row>
    <row r="633" spans="1:11" ht="14.5" x14ac:dyDescent="0.35">
      <c r="A633" s="170"/>
      <c r="B633" s="170"/>
      <c r="C633" s="170" t="s">
        <v>73</v>
      </c>
      <c r="D633" s="171"/>
      <c r="E633" s="169"/>
      <c r="F633" s="173">
        <v>66.3</v>
      </c>
      <c r="G633" s="172" t="s">
        <v>77</v>
      </c>
      <c r="H633" s="169">
        <v>1</v>
      </c>
      <c r="I633" s="173">
        <v>149.18</v>
      </c>
      <c r="J633" s="169">
        <v>34.51</v>
      </c>
      <c r="K633" s="173">
        <v>5148.2</v>
      </c>
    </row>
    <row r="634" spans="1:11" ht="14.5" x14ac:dyDescent="0.35">
      <c r="A634" s="170"/>
      <c r="B634" s="170"/>
      <c r="C634" s="170" t="s">
        <v>74</v>
      </c>
      <c r="D634" s="171"/>
      <c r="E634" s="169"/>
      <c r="F634" s="173">
        <v>5.25</v>
      </c>
      <c r="G634" s="172" t="s">
        <v>77</v>
      </c>
      <c r="H634" s="169">
        <v>1</v>
      </c>
      <c r="I634" s="173">
        <v>11.81</v>
      </c>
      <c r="J634" s="169">
        <v>11.89</v>
      </c>
      <c r="K634" s="173">
        <v>140.41999999999999</v>
      </c>
    </row>
    <row r="635" spans="1:11" ht="14.5" x14ac:dyDescent="0.35">
      <c r="A635" s="170"/>
      <c r="B635" s="170"/>
      <c r="C635" s="170" t="s">
        <v>75</v>
      </c>
      <c r="D635" s="171"/>
      <c r="E635" s="169"/>
      <c r="F635" s="173">
        <v>0.59</v>
      </c>
      <c r="G635" s="172" t="s">
        <v>77</v>
      </c>
      <c r="H635" s="169">
        <v>1</v>
      </c>
      <c r="I635" s="174">
        <v>1.33</v>
      </c>
      <c r="J635" s="169">
        <v>34.51</v>
      </c>
      <c r="K635" s="174">
        <v>45.9</v>
      </c>
    </row>
    <row r="636" spans="1:11" ht="14.5" x14ac:dyDescent="0.35">
      <c r="A636" s="170"/>
      <c r="B636" s="170"/>
      <c r="C636" s="170" t="s">
        <v>76</v>
      </c>
      <c r="D636" s="171"/>
      <c r="E636" s="169"/>
      <c r="F636" s="173">
        <v>61.99</v>
      </c>
      <c r="G636" s="172" t="s">
        <v>77</v>
      </c>
      <c r="H636" s="169">
        <v>1</v>
      </c>
      <c r="I636" s="173">
        <v>139.47999999999999</v>
      </c>
      <c r="J636" s="169">
        <v>4</v>
      </c>
      <c r="K636" s="173">
        <v>557.91999999999996</v>
      </c>
    </row>
    <row r="637" spans="1:11" ht="84" x14ac:dyDescent="0.35">
      <c r="A637" s="170" t="s">
        <v>607</v>
      </c>
      <c r="B637" s="170" t="s">
        <v>608</v>
      </c>
      <c r="C637" s="170" t="s">
        <v>913</v>
      </c>
      <c r="D637" s="171" t="s">
        <v>593</v>
      </c>
      <c r="E637" s="169">
        <v>0.22950000000000001</v>
      </c>
      <c r="F637" s="173">
        <v>9260.19</v>
      </c>
      <c r="G637" s="175" t="s">
        <v>77</v>
      </c>
      <c r="H637" s="169">
        <v>1</v>
      </c>
      <c r="I637" s="173">
        <v>2125.21</v>
      </c>
      <c r="J637" s="169">
        <v>9.2899999999999991</v>
      </c>
      <c r="K637" s="173">
        <v>19743.2</v>
      </c>
    </row>
    <row r="638" spans="1:11" ht="14.5" x14ac:dyDescent="0.35">
      <c r="A638" s="170"/>
      <c r="B638" s="170"/>
      <c r="C638" s="170" t="s">
        <v>79</v>
      </c>
      <c r="D638" s="171" t="s">
        <v>80</v>
      </c>
      <c r="E638" s="169">
        <v>112</v>
      </c>
      <c r="F638" s="173"/>
      <c r="G638" s="172"/>
      <c r="H638" s="169"/>
      <c r="I638" s="173">
        <v>167.08</v>
      </c>
      <c r="J638" s="169">
        <v>92</v>
      </c>
      <c r="K638" s="173">
        <v>4736.34</v>
      </c>
    </row>
    <row r="639" spans="1:11" ht="14.5" x14ac:dyDescent="0.35">
      <c r="A639" s="170"/>
      <c r="B639" s="170"/>
      <c r="C639" s="170" t="s">
        <v>81</v>
      </c>
      <c r="D639" s="171" t="s">
        <v>80</v>
      </c>
      <c r="E639" s="169">
        <v>70</v>
      </c>
      <c r="F639" s="173"/>
      <c r="G639" s="172"/>
      <c r="H639" s="169"/>
      <c r="I639" s="173">
        <v>104.43</v>
      </c>
      <c r="J639" s="169">
        <v>43</v>
      </c>
      <c r="K639" s="173">
        <v>2213.73</v>
      </c>
    </row>
    <row r="640" spans="1:11" ht="14.5" x14ac:dyDescent="0.35">
      <c r="A640" s="170"/>
      <c r="B640" s="170"/>
      <c r="C640" s="170" t="s">
        <v>82</v>
      </c>
      <c r="D640" s="171" t="s">
        <v>80</v>
      </c>
      <c r="E640" s="169">
        <v>175</v>
      </c>
      <c r="F640" s="173"/>
      <c r="G640" s="172"/>
      <c r="H640" s="169"/>
      <c r="I640" s="173">
        <v>2.33</v>
      </c>
      <c r="J640" s="169">
        <v>160</v>
      </c>
      <c r="K640" s="173">
        <v>73.44</v>
      </c>
    </row>
    <row r="641" spans="1:11" ht="14.5" x14ac:dyDescent="0.35">
      <c r="A641" s="176"/>
      <c r="B641" s="176"/>
      <c r="C641" s="176" t="s">
        <v>83</v>
      </c>
      <c r="D641" s="177" t="s">
        <v>84</v>
      </c>
      <c r="E641" s="178">
        <v>5.39</v>
      </c>
      <c r="F641" s="179"/>
      <c r="G641" s="180" t="s">
        <v>77</v>
      </c>
      <c r="H641" s="178">
        <v>1</v>
      </c>
      <c r="I641" s="179">
        <v>12.1275</v>
      </c>
      <c r="J641" s="178"/>
      <c r="K641" s="179"/>
    </row>
    <row r="642" spans="1:11" ht="14" x14ac:dyDescent="0.3">
      <c r="A642" s="159"/>
      <c r="B642" s="159"/>
      <c r="C642" s="164" t="s">
        <v>85</v>
      </c>
      <c r="D642" s="159"/>
      <c r="E642" s="159"/>
      <c r="F642" s="159"/>
      <c r="G642" s="159"/>
      <c r="H642" s="254">
        <v>2699.52</v>
      </c>
      <c r="I642" s="254"/>
      <c r="J642" s="254">
        <v>32613.25</v>
      </c>
      <c r="K642" s="254"/>
    </row>
    <row r="643" spans="1:11" ht="14" x14ac:dyDescent="0.3">
      <c r="A643" s="159"/>
      <c r="B643" s="159"/>
      <c r="C643" s="164" t="s">
        <v>86</v>
      </c>
      <c r="D643" s="159"/>
      <c r="E643" s="159"/>
      <c r="F643" s="159"/>
      <c r="G643" s="159"/>
      <c r="H643" s="253">
        <v>0</v>
      </c>
      <c r="I643" s="253"/>
      <c r="J643" s="253">
        <v>0</v>
      </c>
      <c r="K643" s="253"/>
    </row>
    <row r="644" spans="1:11" ht="14" x14ac:dyDescent="0.3">
      <c r="A644" s="159"/>
      <c r="B644" s="159"/>
      <c r="C644" s="164" t="s">
        <v>87</v>
      </c>
      <c r="D644" s="159"/>
      <c r="E644" s="159"/>
      <c r="F644" s="159"/>
      <c r="G644" s="159"/>
      <c r="H644" s="253">
        <v>2699.52</v>
      </c>
      <c r="I644" s="253"/>
      <c r="J644" s="253">
        <v>32613.25</v>
      </c>
      <c r="K644" s="253"/>
    </row>
    <row r="646" spans="1:11" ht="28" x14ac:dyDescent="0.35">
      <c r="A646" s="170">
        <v>58</v>
      </c>
      <c r="B646" s="170" t="s">
        <v>609</v>
      </c>
      <c r="C646" s="170" t="s">
        <v>610</v>
      </c>
      <c r="D646" s="171" t="s">
        <v>136</v>
      </c>
      <c r="E646" s="169">
        <v>34.729999999999997</v>
      </c>
      <c r="F646" s="173"/>
      <c r="G646" s="172"/>
      <c r="H646" s="169"/>
      <c r="I646" s="173"/>
      <c r="J646" s="169"/>
      <c r="K646" s="173"/>
    </row>
    <row r="647" spans="1:11" x14ac:dyDescent="0.25">
      <c r="A647" s="159"/>
      <c r="B647" s="159"/>
      <c r="C647" s="181" t="s">
        <v>611</v>
      </c>
      <c r="D647" s="159"/>
      <c r="E647" s="159"/>
      <c r="F647" s="159"/>
      <c r="G647" s="159"/>
      <c r="H647" s="159"/>
      <c r="I647" s="159"/>
      <c r="J647" s="159"/>
      <c r="K647" s="159"/>
    </row>
    <row r="648" spans="1:11" ht="14.5" x14ac:dyDescent="0.35">
      <c r="A648" s="170"/>
      <c r="B648" s="170"/>
      <c r="C648" s="170" t="s">
        <v>73</v>
      </c>
      <c r="D648" s="171"/>
      <c r="E648" s="169"/>
      <c r="F648" s="173">
        <v>12.69</v>
      </c>
      <c r="G648" s="172" t="s">
        <v>77</v>
      </c>
      <c r="H648" s="169">
        <v>1</v>
      </c>
      <c r="I648" s="173">
        <v>440.72</v>
      </c>
      <c r="J648" s="169">
        <v>34.51</v>
      </c>
      <c r="K648" s="173">
        <v>15209.25</v>
      </c>
    </row>
    <row r="649" spans="1:11" ht="14.5" x14ac:dyDescent="0.35">
      <c r="A649" s="170"/>
      <c r="B649" s="170"/>
      <c r="C649" s="170" t="s">
        <v>74</v>
      </c>
      <c r="D649" s="171"/>
      <c r="E649" s="169"/>
      <c r="F649" s="173">
        <v>0.83</v>
      </c>
      <c r="G649" s="172" t="s">
        <v>77</v>
      </c>
      <c r="H649" s="169">
        <v>1</v>
      </c>
      <c r="I649" s="173">
        <v>28.83</v>
      </c>
      <c r="J649" s="169">
        <v>12.88</v>
      </c>
      <c r="K649" s="173">
        <v>371.33</v>
      </c>
    </row>
    <row r="650" spans="1:11" ht="14.5" x14ac:dyDescent="0.35">
      <c r="A650" s="170"/>
      <c r="B650" s="170"/>
      <c r="C650" s="170" t="s">
        <v>75</v>
      </c>
      <c r="D650" s="171"/>
      <c r="E650" s="169"/>
      <c r="F650" s="173">
        <v>0.13</v>
      </c>
      <c r="G650" s="172" t="s">
        <v>77</v>
      </c>
      <c r="H650" s="169">
        <v>1</v>
      </c>
      <c r="I650" s="174">
        <v>4.51</v>
      </c>
      <c r="J650" s="169">
        <v>34.51</v>
      </c>
      <c r="K650" s="174">
        <v>155.63999999999999</v>
      </c>
    </row>
    <row r="651" spans="1:11" ht="14.5" x14ac:dyDescent="0.35">
      <c r="A651" s="170"/>
      <c r="B651" s="170"/>
      <c r="C651" s="170" t="s">
        <v>76</v>
      </c>
      <c r="D651" s="171"/>
      <c r="E651" s="169"/>
      <c r="F651" s="173">
        <v>88.94</v>
      </c>
      <c r="G651" s="172" t="s">
        <v>77</v>
      </c>
      <c r="H651" s="169">
        <v>1</v>
      </c>
      <c r="I651" s="173">
        <v>3088.89</v>
      </c>
      <c r="J651" s="169">
        <v>7.24</v>
      </c>
      <c r="K651" s="173">
        <v>22363.56</v>
      </c>
    </row>
    <row r="652" spans="1:11" ht="84" x14ac:dyDescent="0.35">
      <c r="A652" s="170" t="s">
        <v>612</v>
      </c>
      <c r="B652" s="170" t="s">
        <v>608</v>
      </c>
      <c r="C652" s="170" t="s">
        <v>913</v>
      </c>
      <c r="D652" s="171" t="s">
        <v>593</v>
      </c>
      <c r="E652" s="169">
        <v>3.5424599999999997</v>
      </c>
      <c r="F652" s="173">
        <v>9260.19</v>
      </c>
      <c r="G652" s="175" t="s">
        <v>77</v>
      </c>
      <c r="H652" s="169">
        <v>1</v>
      </c>
      <c r="I652" s="173">
        <v>32803.85</v>
      </c>
      <c r="J652" s="169">
        <v>9.2899999999999991</v>
      </c>
      <c r="K652" s="173">
        <v>304747.77</v>
      </c>
    </row>
    <row r="653" spans="1:11" ht="14.5" x14ac:dyDescent="0.35">
      <c r="A653" s="170"/>
      <c r="B653" s="170"/>
      <c r="C653" s="170" t="s">
        <v>79</v>
      </c>
      <c r="D653" s="171" t="s">
        <v>80</v>
      </c>
      <c r="E653" s="169">
        <v>112</v>
      </c>
      <c r="F653" s="173"/>
      <c r="G653" s="172"/>
      <c r="H653" s="169"/>
      <c r="I653" s="173">
        <v>493.61</v>
      </c>
      <c r="J653" s="169">
        <v>92</v>
      </c>
      <c r="K653" s="173">
        <v>13992.51</v>
      </c>
    </row>
    <row r="654" spans="1:11" ht="14.5" x14ac:dyDescent="0.35">
      <c r="A654" s="170"/>
      <c r="B654" s="170"/>
      <c r="C654" s="170" t="s">
        <v>81</v>
      </c>
      <c r="D654" s="171" t="s">
        <v>80</v>
      </c>
      <c r="E654" s="169">
        <v>70</v>
      </c>
      <c r="F654" s="173"/>
      <c r="G654" s="172"/>
      <c r="H654" s="169"/>
      <c r="I654" s="173">
        <v>308.5</v>
      </c>
      <c r="J654" s="169">
        <v>43</v>
      </c>
      <c r="K654" s="173">
        <v>6539.98</v>
      </c>
    </row>
    <row r="655" spans="1:11" ht="14.5" x14ac:dyDescent="0.35">
      <c r="A655" s="170"/>
      <c r="B655" s="170"/>
      <c r="C655" s="170" t="s">
        <v>82</v>
      </c>
      <c r="D655" s="171" t="s">
        <v>80</v>
      </c>
      <c r="E655" s="169">
        <v>175</v>
      </c>
      <c r="F655" s="173"/>
      <c r="G655" s="172"/>
      <c r="H655" s="169"/>
      <c r="I655" s="173">
        <v>7.89</v>
      </c>
      <c r="J655" s="169">
        <v>160</v>
      </c>
      <c r="K655" s="173">
        <v>249.02</v>
      </c>
    </row>
    <row r="656" spans="1:11" ht="14.5" x14ac:dyDescent="0.35">
      <c r="A656" s="176"/>
      <c r="B656" s="176"/>
      <c r="C656" s="176" t="s">
        <v>83</v>
      </c>
      <c r="D656" s="177" t="s">
        <v>84</v>
      </c>
      <c r="E656" s="178">
        <v>1.03</v>
      </c>
      <c r="F656" s="179"/>
      <c r="G656" s="180" t="s">
        <v>77</v>
      </c>
      <c r="H656" s="178">
        <v>1</v>
      </c>
      <c r="I656" s="179">
        <v>35.771899999999995</v>
      </c>
      <c r="J656" s="178"/>
      <c r="K656" s="179"/>
    </row>
    <row r="657" spans="1:11" ht="14" x14ac:dyDescent="0.3">
      <c r="A657" s="159"/>
      <c r="B657" s="159"/>
      <c r="C657" s="164" t="s">
        <v>85</v>
      </c>
      <c r="D657" s="159"/>
      <c r="E657" s="159"/>
      <c r="F657" s="159"/>
      <c r="G657" s="159"/>
      <c r="H657" s="254">
        <v>37172.29</v>
      </c>
      <c r="I657" s="254"/>
      <c r="J657" s="254">
        <v>363473.42000000004</v>
      </c>
      <c r="K657" s="254"/>
    </row>
    <row r="658" spans="1:11" ht="14" x14ac:dyDescent="0.3">
      <c r="A658" s="159"/>
      <c r="B658" s="159"/>
      <c r="C658" s="164" t="s">
        <v>86</v>
      </c>
      <c r="D658" s="159"/>
      <c r="E658" s="159"/>
      <c r="F658" s="159"/>
      <c r="G658" s="159"/>
      <c r="H658" s="253">
        <v>0</v>
      </c>
      <c r="I658" s="253"/>
      <c r="J658" s="253">
        <v>0</v>
      </c>
      <c r="K658" s="253"/>
    </row>
    <row r="659" spans="1:11" ht="14" x14ac:dyDescent="0.3">
      <c r="A659" s="159"/>
      <c r="B659" s="159"/>
      <c r="C659" s="164" t="s">
        <v>87</v>
      </c>
      <c r="D659" s="159"/>
      <c r="E659" s="159"/>
      <c r="F659" s="159"/>
      <c r="G659" s="159"/>
      <c r="H659" s="253">
        <v>37172.29</v>
      </c>
      <c r="I659" s="253"/>
      <c r="J659" s="253">
        <v>363473.42000000004</v>
      </c>
      <c r="K659" s="253"/>
    </row>
    <row r="661" spans="1:11" ht="28" x14ac:dyDescent="0.35">
      <c r="A661" s="170">
        <v>59</v>
      </c>
      <c r="B661" s="170" t="s">
        <v>613</v>
      </c>
      <c r="C661" s="170" t="s">
        <v>614</v>
      </c>
      <c r="D661" s="171" t="s">
        <v>136</v>
      </c>
      <c r="E661" s="169">
        <v>0.9</v>
      </c>
      <c r="F661" s="173"/>
      <c r="G661" s="172"/>
      <c r="H661" s="169"/>
      <c r="I661" s="173"/>
      <c r="J661" s="169"/>
      <c r="K661" s="173"/>
    </row>
    <row r="662" spans="1:11" x14ac:dyDescent="0.25">
      <c r="A662" s="159"/>
      <c r="B662" s="159"/>
      <c r="C662" s="181" t="s">
        <v>615</v>
      </c>
      <c r="D662" s="159"/>
      <c r="E662" s="159"/>
      <c r="F662" s="159"/>
      <c r="G662" s="159"/>
      <c r="H662" s="159"/>
      <c r="I662" s="159"/>
      <c r="J662" s="159"/>
      <c r="K662" s="159"/>
    </row>
    <row r="663" spans="1:11" ht="14.5" x14ac:dyDescent="0.35">
      <c r="A663" s="170"/>
      <c r="B663" s="170"/>
      <c r="C663" s="170" t="s">
        <v>73</v>
      </c>
      <c r="D663" s="171"/>
      <c r="E663" s="169"/>
      <c r="F663" s="173">
        <v>25.38</v>
      </c>
      <c r="G663" s="172" t="s">
        <v>77</v>
      </c>
      <c r="H663" s="169">
        <v>1</v>
      </c>
      <c r="I663" s="173">
        <v>22.84</v>
      </c>
      <c r="J663" s="169">
        <v>34.51</v>
      </c>
      <c r="K663" s="173">
        <v>788.21</v>
      </c>
    </row>
    <row r="664" spans="1:11" ht="14.5" x14ac:dyDescent="0.35">
      <c r="A664" s="170"/>
      <c r="B664" s="170"/>
      <c r="C664" s="170" t="s">
        <v>74</v>
      </c>
      <c r="D664" s="171"/>
      <c r="E664" s="169"/>
      <c r="F664" s="173">
        <v>2.4900000000000002</v>
      </c>
      <c r="G664" s="172" t="s">
        <v>77</v>
      </c>
      <c r="H664" s="169">
        <v>1</v>
      </c>
      <c r="I664" s="173">
        <v>2.2400000000000002</v>
      </c>
      <c r="J664" s="169">
        <v>12.88</v>
      </c>
      <c r="K664" s="173">
        <v>28.85</v>
      </c>
    </row>
    <row r="665" spans="1:11" ht="14.5" x14ac:dyDescent="0.35">
      <c r="A665" s="170"/>
      <c r="B665" s="170"/>
      <c r="C665" s="170" t="s">
        <v>75</v>
      </c>
      <c r="D665" s="171"/>
      <c r="E665" s="169"/>
      <c r="F665" s="173">
        <v>0.38</v>
      </c>
      <c r="G665" s="172" t="s">
        <v>77</v>
      </c>
      <c r="H665" s="169">
        <v>1</v>
      </c>
      <c r="I665" s="174">
        <v>0.34</v>
      </c>
      <c r="J665" s="169">
        <v>34.51</v>
      </c>
      <c r="K665" s="174">
        <v>11.73</v>
      </c>
    </row>
    <row r="666" spans="1:11" ht="14.5" x14ac:dyDescent="0.35">
      <c r="A666" s="170"/>
      <c r="B666" s="170"/>
      <c r="C666" s="170" t="s">
        <v>76</v>
      </c>
      <c r="D666" s="171"/>
      <c r="E666" s="169"/>
      <c r="F666" s="173">
        <v>102.24</v>
      </c>
      <c r="G666" s="172" t="s">
        <v>77</v>
      </c>
      <c r="H666" s="169">
        <v>1</v>
      </c>
      <c r="I666" s="173">
        <v>92.02</v>
      </c>
      <c r="J666" s="169">
        <v>7.23</v>
      </c>
      <c r="K666" s="173">
        <v>665.3</v>
      </c>
    </row>
    <row r="667" spans="1:11" ht="84" x14ac:dyDescent="0.35">
      <c r="A667" s="170" t="s">
        <v>616</v>
      </c>
      <c r="B667" s="170" t="s">
        <v>617</v>
      </c>
      <c r="C667" s="170" t="s">
        <v>914</v>
      </c>
      <c r="D667" s="171" t="s">
        <v>593</v>
      </c>
      <c r="E667" s="169">
        <v>9.1800000000000007E-2</v>
      </c>
      <c r="F667" s="173">
        <v>14616.01</v>
      </c>
      <c r="G667" s="175" t="s">
        <v>77</v>
      </c>
      <c r="H667" s="169">
        <v>1</v>
      </c>
      <c r="I667" s="173">
        <v>1341.75</v>
      </c>
      <c r="J667" s="169">
        <v>9.16</v>
      </c>
      <c r="K667" s="173">
        <v>12290.43</v>
      </c>
    </row>
    <row r="668" spans="1:11" ht="14.5" x14ac:dyDescent="0.35">
      <c r="A668" s="170"/>
      <c r="B668" s="170"/>
      <c r="C668" s="170" t="s">
        <v>79</v>
      </c>
      <c r="D668" s="171" t="s">
        <v>80</v>
      </c>
      <c r="E668" s="169">
        <v>112</v>
      </c>
      <c r="F668" s="173"/>
      <c r="G668" s="172"/>
      <c r="H668" s="169"/>
      <c r="I668" s="173">
        <v>25.58</v>
      </c>
      <c r="J668" s="169">
        <v>92</v>
      </c>
      <c r="K668" s="173">
        <v>725.15</v>
      </c>
    </row>
    <row r="669" spans="1:11" ht="14.5" x14ac:dyDescent="0.35">
      <c r="A669" s="170"/>
      <c r="B669" s="170"/>
      <c r="C669" s="170" t="s">
        <v>81</v>
      </c>
      <c r="D669" s="171" t="s">
        <v>80</v>
      </c>
      <c r="E669" s="169">
        <v>70</v>
      </c>
      <c r="F669" s="173"/>
      <c r="G669" s="172"/>
      <c r="H669" s="169"/>
      <c r="I669" s="173">
        <v>15.99</v>
      </c>
      <c r="J669" s="169">
        <v>43</v>
      </c>
      <c r="K669" s="173">
        <v>338.93</v>
      </c>
    </row>
    <row r="670" spans="1:11" ht="14.5" x14ac:dyDescent="0.35">
      <c r="A670" s="170"/>
      <c r="B670" s="170"/>
      <c r="C670" s="170" t="s">
        <v>82</v>
      </c>
      <c r="D670" s="171" t="s">
        <v>80</v>
      </c>
      <c r="E670" s="169">
        <v>175</v>
      </c>
      <c r="F670" s="173"/>
      <c r="G670" s="172"/>
      <c r="H670" s="169"/>
      <c r="I670" s="173">
        <v>0.6</v>
      </c>
      <c r="J670" s="169">
        <v>160</v>
      </c>
      <c r="K670" s="173">
        <v>18.77</v>
      </c>
    </row>
    <row r="671" spans="1:11" ht="14.5" x14ac:dyDescent="0.35">
      <c r="A671" s="176"/>
      <c r="B671" s="176"/>
      <c r="C671" s="176" t="s">
        <v>83</v>
      </c>
      <c r="D671" s="177" t="s">
        <v>84</v>
      </c>
      <c r="E671" s="178">
        <v>2.06</v>
      </c>
      <c r="F671" s="179"/>
      <c r="G671" s="180" t="s">
        <v>77</v>
      </c>
      <c r="H671" s="178">
        <v>1</v>
      </c>
      <c r="I671" s="179">
        <v>1.8540000000000001</v>
      </c>
      <c r="J671" s="178"/>
      <c r="K671" s="179"/>
    </row>
    <row r="672" spans="1:11" ht="14" x14ac:dyDescent="0.3">
      <c r="A672" s="159"/>
      <c r="B672" s="159"/>
      <c r="C672" s="164" t="s">
        <v>85</v>
      </c>
      <c r="D672" s="159"/>
      <c r="E672" s="159"/>
      <c r="F672" s="159"/>
      <c r="G672" s="159"/>
      <c r="H672" s="254">
        <v>1501.02</v>
      </c>
      <c r="I672" s="254"/>
      <c r="J672" s="254">
        <v>14855.64</v>
      </c>
      <c r="K672" s="254"/>
    </row>
    <row r="673" spans="1:11" ht="14" x14ac:dyDescent="0.3">
      <c r="A673" s="159"/>
      <c r="B673" s="159"/>
      <c r="C673" s="164" t="s">
        <v>86</v>
      </c>
      <c r="D673" s="159"/>
      <c r="E673" s="159"/>
      <c r="F673" s="159"/>
      <c r="G673" s="159"/>
      <c r="H673" s="253">
        <v>0</v>
      </c>
      <c r="I673" s="253"/>
      <c r="J673" s="253">
        <v>0</v>
      </c>
      <c r="K673" s="253"/>
    </row>
    <row r="674" spans="1:11" ht="14" x14ac:dyDescent="0.3">
      <c r="A674" s="159"/>
      <c r="B674" s="159"/>
      <c r="C674" s="164" t="s">
        <v>87</v>
      </c>
      <c r="D674" s="159"/>
      <c r="E674" s="159"/>
      <c r="F674" s="159"/>
      <c r="G674" s="159"/>
      <c r="H674" s="253">
        <v>1501.02</v>
      </c>
      <c r="I674" s="253"/>
      <c r="J674" s="253">
        <v>14855.64</v>
      </c>
      <c r="K674" s="253"/>
    </row>
    <row r="676" spans="1:11" ht="28" x14ac:dyDescent="0.35">
      <c r="A676" s="170">
        <v>60</v>
      </c>
      <c r="B676" s="170" t="s">
        <v>613</v>
      </c>
      <c r="C676" s="170" t="s">
        <v>614</v>
      </c>
      <c r="D676" s="171" t="s">
        <v>136</v>
      </c>
      <c r="E676" s="169">
        <v>0.2</v>
      </c>
      <c r="F676" s="173"/>
      <c r="G676" s="172"/>
      <c r="H676" s="169"/>
      <c r="I676" s="173"/>
      <c r="J676" s="169"/>
      <c r="K676" s="173"/>
    </row>
    <row r="677" spans="1:11" x14ac:dyDescent="0.25">
      <c r="A677" s="159"/>
      <c r="B677" s="159"/>
      <c r="C677" s="181" t="s">
        <v>175</v>
      </c>
      <c r="D677" s="159"/>
      <c r="E677" s="159"/>
      <c r="F677" s="159"/>
      <c r="G677" s="159"/>
      <c r="H677" s="159"/>
      <c r="I677" s="159"/>
      <c r="J677" s="159"/>
      <c r="K677" s="159"/>
    </row>
    <row r="678" spans="1:11" ht="14.5" x14ac:dyDescent="0.35">
      <c r="A678" s="170"/>
      <c r="B678" s="170"/>
      <c r="C678" s="170" t="s">
        <v>73</v>
      </c>
      <c r="D678" s="171"/>
      <c r="E678" s="169"/>
      <c r="F678" s="173">
        <v>25.38</v>
      </c>
      <c r="G678" s="172" t="s">
        <v>77</v>
      </c>
      <c r="H678" s="169">
        <v>1</v>
      </c>
      <c r="I678" s="173">
        <v>5.08</v>
      </c>
      <c r="J678" s="169">
        <v>34.51</v>
      </c>
      <c r="K678" s="173">
        <v>175.31</v>
      </c>
    </row>
    <row r="679" spans="1:11" ht="14.5" x14ac:dyDescent="0.35">
      <c r="A679" s="170"/>
      <c r="B679" s="170"/>
      <c r="C679" s="170" t="s">
        <v>74</v>
      </c>
      <c r="D679" s="171"/>
      <c r="E679" s="169"/>
      <c r="F679" s="173">
        <v>2.4900000000000002</v>
      </c>
      <c r="G679" s="172" t="s">
        <v>77</v>
      </c>
      <c r="H679" s="169">
        <v>1</v>
      </c>
      <c r="I679" s="173">
        <v>0.5</v>
      </c>
      <c r="J679" s="169">
        <v>12.88</v>
      </c>
      <c r="K679" s="173">
        <v>6.44</v>
      </c>
    </row>
    <row r="680" spans="1:11" ht="14.5" x14ac:dyDescent="0.35">
      <c r="A680" s="170"/>
      <c r="B680" s="170"/>
      <c r="C680" s="170" t="s">
        <v>75</v>
      </c>
      <c r="D680" s="171"/>
      <c r="E680" s="169"/>
      <c r="F680" s="173">
        <v>0.38</v>
      </c>
      <c r="G680" s="172" t="s">
        <v>77</v>
      </c>
      <c r="H680" s="169">
        <v>1</v>
      </c>
      <c r="I680" s="174">
        <v>0.08</v>
      </c>
      <c r="J680" s="169">
        <v>34.51</v>
      </c>
      <c r="K680" s="174">
        <v>2.76</v>
      </c>
    </row>
    <row r="681" spans="1:11" ht="14.5" x14ac:dyDescent="0.35">
      <c r="A681" s="170"/>
      <c r="B681" s="170"/>
      <c r="C681" s="170" t="s">
        <v>76</v>
      </c>
      <c r="D681" s="171"/>
      <c r="E681" s="169"/>
      <c r="F681" s="173">
        <v>102.24</v>
      </c>
      <c r="G681" s="172" t="s">
        <v>77</v>
      </c>
      <c r="H681" s="169">
        <v>1</v>
      </c>
      <c r="I681" s="173">
        <v>20.45</v>
      </c>
      <c r="J681" s="169">
        <v>7.23</v>
      </c>
      <c r="K681" s="173">
        <v>147.85</v>
      </c>
    </row>
    <row r="682" spans="1:11" ht="84" x14ac:dyDescent="0.35">
      <c r="A682" s="170" t="s">
        <v>618</v>
      </c>
      <c r="B682" s="170" t="s">
        <v>619</v>
      </c>
      <c r="C682" s="170" t="s">
        <v>915</v>
      </c>
      <c r="D682" s="171" t="s">
        <v>593</v>
      </c>
      <c r="E682" s="169">
        <v>2.0400000000000001E-2</v>
      </c>
      <c r="F682" s="173">
        <v>32545.200000000001</v>
      </c>
      <c r="G682" s="175" t="s">
        <v>77</v>
      </c>
      <c r="H682" s="169">
        <v>1</v>
      </c>
      <c r="I682" s="173">
        <v>663.92</v>
      </c>
      <c r="J682" s="169">
        <v>9.85</v>
      </c>
      <c r="K682" s="173">
        <v>6539.61</v>
      </c>
    </row>
    <row r="683" spans="1:11" ht="14.5" x14ac:dyDescent="0.35">
      <c r="A683" s="170"/>
      <c r="B683" s="170"/>
      <c r="C683" s="170" t="s">
        <v>79</v>
      </c>
      <c r="D683" s="171" t="s">
        <v>80</v>
      </c>
      <c r="E683" s="169">
        <v>112</v>
      </c>
      <c r="F683" s="173"/>
      <c r="G683" s="172"/>
      <c r="H683" s="169"/>
      <c r="I683" s="173">
        <v>5.69</v>
      </c>
      <c r="J683" s="169">
        <v>92</v>
      </c>
      <c r="K683" s="173">
        <v>161.29</v>
      </c>
    </row>
    <row r="684" spans="1:11" ht="14.5" x14ac:dyDescent="0.35">
      <c r="A684" s="170"/>
      <c r="B684" s="170"/>
      <c r="C684" s="170" t="s">
        <v>81</v>
      </c>
      <c r="D684" s="171" t="s">
        <v>80</v>
      </c>
      <c r="E684" s="169">
        <v>70</v>
      </c>
      <c r="F684" s="173"/>
      <c r="G684" s="172"/>
      <c r="H684" s="169"/>
      <c r="I684" s="173">
        <v>3.56</v>
      </c>
      <c r="J684" s="169">
        <v>43</v>
      </c>
      <c r="K684" s="173">
        <v>75.38</v>
      </c>
    </row>
    <row r="685" spans="1:11" ht="14.5" x14ac:dyDescent="0.35">
      <c r="A685" s="170"/>
      <c r="B685" s="170"/>
      <c r="C685" s="170" t="s">
        <v>82</v>
      </c>
      <c r="D685" s="171" t="s">
        <v>80</v>
      </c>
      <c r="E685" s="169">
        <v>175</v>
      </c>
      <c r="F685" s="173"/>
      <c r="G685" s="172"/>
      <c r="H685" s="169"/>
      <c r="I685" s="173">
        <v>0.14000000000000001</v>
      </c>
      <c r="J685" s="169">
        <v>160</v>
      </c>
      <c r="K685" s="173">
        <v>4.42</v>
      </c>
    </row>
    <row r="686" spans="1:11" ht="14.5" x14ac:dyDescent="0.35">
      <c r="A686" s="176"/>
      <c r="B686" s="176"/>
      <c r="C686" s="176" t="s">
        <v>83</v>
      </c>
      <c r="D686" s="177" t="s">
        <v>84</v>
      </c>
      <c r="E686" s="178">
        <v>2.06</v>
      </c>
      <c r="F686" s="179"/>
      <c r="G686" s="180" t="s">
        <v>77</v>
      </c>
      <c r="H686" s="178">
        <v>1</v>
      </c>
      <c r="I686" s="179">
        <v>0.41200000000000003</v>
      </c>
      <c r="J686" s="178"/>
      <c r="K686" s="179"/>
    </row>
    <row r="687" spans="1:11" ht="14" x14ac:dyDescent="0.3">
      <c r="A687" s="159"/>
      <c r="B687" s="159"/>
      <c r="C687" s="164" t="s">
        <v>85</v>
      </c>
      <c r="D687" s="159"/>
      <c r="E687" s="159"/>
      <c r="F687" s="159"/>
      <c r="G687" s="159"/>
      <c r="H687" s="254">
        <v>699.33999999999992</v>
      </c>
      <c r="I687" s="254"/>
      <c r="J687" s="254">
        <v>7110.2999999999993</v>
      </c>
      <c r="K687" s="254"/>
    </row>
    <row r="688" spans="1:11" ht="14" x14ac:dyDescent="0.3">
      <c r="A688" s="159"/>
      <c r="B688" s="159"/>
      <c r="C688" s="164" t="s">
        <v>86</v>
      </c>
      <c r="D688" s="159"/>
      <c r="E688" s="159"/>
      <c r="F688" s="159"/>
      <c r="G688" s="159"/>
      <c r="H688" s="253">
        <v>0</v>
      </c>
      <c r="I688" s="253"/>
      <c r="J688" s="253">
        <v>0</v>
      </c>
      <c r="K688" s="253"/>
    </row>
    <row r="689" spans="1:11" ht="14" x14ac:dyDescent="0.3">
      <c r="A689" s="159"/>
      <c r="B689" s="159"/>
      <c r="C689" s="164" t="s">
        <v>87</v>
      </c>
      <c r="D689" s="159"/>
      <c r="E689" s="159"/>
      <c r="F689" s="159"/>
      <c r="G689" s="159"/>
      <c r="H689" s="253">
        <v>699.33999999999992</v>
      </c>
      <c r="I689" s="253"/>
      <c r="J689" s="253">
        <v>7110.2999999999993</v>
      </c>
      <c r="K689" s="253"/>
    </row>
    <row r="691" spans="1:11" ht="28" x14ac:dyDescent="0.35">
      <c r="A691" s="170">
        <v>61</v>
      </c>
      <c r="B691" s="170" t="s">
        <v>613</v>
      </c>
      <c r="C691" s="170" t="s">
        <v>614</v>
      </c>
      <c r="D691" s="171" t="s">
        <v>136</v>
      </c>
      <c r="E691" s="169">
        <v>4.55</v>
      </c>
      <c r="F691" s="173"/>
      <c r="G691" s="172"/>
      <c r="H691" s="169"/>
      <c r="I691" s="173"/>
      <c r="J691" s="169"/>
      <c r="K691" s="173"/>
    </row>
    <row r="692" spans="1:11" x14ac:dyDescent="0.25">
      <c r="A692" s="159"/>
      <c r="B692" s="159"/>
      <c r="C692" s="181" t="s">
        <v>620</v>
      </c>
      <c r="D692" s="159"/>
      <c r="E692" s="159"/>
      <c r="F692" s="159"/>
      <c r="G692" s="159"/>
      <c r="H692" s="159"/>
      <c r="I692" s="159"/>
      <c r="J692" s="159"/>
      <c r="K692" s="159"/>
    </row>
    <row r="693" spans="1:11" ht="14.5" x14ac:dyDescent="0.35">
      <c r="A693" s="170"/>
      <c r="B693" s="170"/>
      <c r="C693" s="170" t="s">
        <v>73</v>
      </c>
      <c r="D693" s="171"/>
      <c r="E693" s="169"/>
      <c r="F693" s="173">
        <v>25.38</v>
      </c>
      <c r="G693" s="172" t="s">
        <v>77</v>
      </c>
      <c r="H693" s="169">
        <v>1</v>
      </c>
      <c r="I693" s="173">
        <v>115.48</v>
      </c>
      <c r="J693" s="169">
        <v>34.51</v>
      </c>
      <c r="K693" s="173">
        <v>3985.21</v>
      </c>
    </row>
    <row r="694" spans="1:11" ht="14.5" x14ac:dyDescent="0.35">
      <c r="A694" s="170"/>
      <c r="B694" s="170"/>
      <c r="C694" s="170" t="s">
        <v>74</v>
      </c>
      <c r="D694" s="171"/>
      <c r="E694" s="169"/>
      <c r="F694" s="173">
        <v>2.4900000000000002</v>
      </c>
      <c r="G694" s="172" t="s">
        <v>77</v>
      </c>
      <c r="H694" s="169">
        <v>1</v>
      </c>
      <c r="I694" s="173">
        <v>11.33</v>
      </c>
      <c r="J694" s="169">
        <v>12.88</v>
      </c>
      <c r="K694" s="173">
        <v>145.93</v>
      </c>
    </row>
    <row r="695" spans="1:11" ht="14.5" x14ac:dyDescent="0.35">
      <c r="A695" s="170"/>
      <c r="B695" s="170"/>
      <c r="C695" s="170" t="s">
        <v>75</v>
      </c>
      <c r="D695" s="171"/>
      <c r="E695" s="169"/>
      <c r="F695" s="173">
        <v>0.38</v>
      </c>
      <c r="G695" s="172" t="s">
        <v>77</v>
      </c>
      <c r="H695" s="169">
        <v>1</v>
      </c>
      <c r="I695" s="174">
        <v>1.73</v>
      </c>
      <c r="J695" s="169">
        <v>34.51</v>
      </c>
      <c r="K695" s="174">
        <v>59.7</v>
      </c>
    </row>
    <row r="696" spans="1:11" ht="14.5" x14ac:dyDescent="0.35">
      <c r="A696" s="170"/>
      <c r="B696" s="170"/>
      <c r="C696" s="170" t="s">
        <v>76</v>
      </c>
      <c r="D696" s="171"/>
      <c r="E696" s="169"/>
      <c r="F696" s="173">
        <v>102.24</v>
      </c>
      <c r="G696" s="172" t="s">
        <v>77</v>
      </c>
      <c r="H696" s="169">
        <v>1</v>
      </c>
      <c r="I696" s="173">
        <v>465.19</v>
      </c>
      <c r="J696" s="169">
        <v>7.23</v>
      </c>
      <c r="K696" s="173">
        <v>3363.32</v>
      </c>
    </row>
    <row r="697" spans="1:11" ht="84" x14ac:dyDescent="0.35">
      <c r="A697" s="170" t="s">
        <v>621</v>
      </c>
      <c r="B697" s="170" t="s">
        <v>622</v>
      </c>
      <c r="C697" s="170" t="s">
        <v>916</v>
      </c>
      <c r="D697" s="171" t="s">
        <v>593</v>
      </c>
      <c r="E697" s="169">
        <v>0.46410000000000001</v>
      </c>
      <c r="F697" s="173">
        <v>14907.63</v>
      </c>
      <c r="G697" s="175" t="s">
        <v>77</v>
      </c>
      <c r="H697" s="169">
        <v>1</v>
      </c>
      <c r="I697" s="173">
        <v>6918.63</v>
      </c>
      <c r="J697" s="169">
        <v>9.3000000000000007</v>
      </c>
      <c r="K697" s="173">
        <v>64343.26</v>
      </c>
    </row>
    <row r="698" spans="1:11" ht="14.5" x14ac:dyDescent="0.35">
      <c r="A698" s="170"/>
      <c r="B698" s="170"/>
      <c r="C698" s="170" t="s">
        <v>79</v>
      </c>
      <c r="D698" s="171" t="s">
        <v>80</v>
      </c>
      <c r="E698" s="169">
        <v>112</v>
      </c>
      <c r="F698" s="173"/>
      <c r="G698" s="172"/>
      <c r="H698" s="169"/>
      <c r="I698" s="173">
        <v>129.34</v>
      </c>
      <c r="J698" s="169">
        <v>92</v>
      </c>
      <c r="K698" s="173">
        <v>3666.39</v>
      </c>
    </row>
    <row r="699" spans="1:11" ht="14.5" x14ac:dyDescent="0.35">
      <c r="A699" s="170"/>
      <c r="B699" s="170"/>
      <c r="C699" s="170" t="s">
        <v>81</v>
      </c>
      <c r="D699" s="171" t="s">
        <v>80</v>
      </c>
      <c r="E699" s="169">
        <v>70</v>
      </c>
      <c r="F699" s="173"/>
      <c r="G699" s="172"/>
      <c r="H699" s="169"/>
      <c r="I699" s="173">
        <v>80.84</v>
      </c>
      <c r="J699" s="169">
        <v>43</v>
      </c>
      <c r="K699" s="173">
        <v>1713.64</v>
      </c>
    </row>
    <row r="700" spans="1:11" ht="14.5" x14ac:dyDescent="0.35">
      <c r="A700" s="170"/>
      <c r="B700" s="170"/>
      <c r="C700" s="170" t="s">
        <v>82</v>
      </c>
      <c r="D700" s="171" t="s">
        <v>80</v>
      </c>
      <c r="E700" s="169">
        <v>175</v>
      </c>
      <c r="F700" s="173"/>
      <c r="G700" s="172"/>
      <c r="H700" s="169"/>
      <c r="I700" s="173">
        <v>3.03</v>
      </c>
      <c r="J700" s="169">
        <v>160</v>
      </c>
      <c r="K700" s="173">
        <v>95.52</v>
      </c>
    </row>
    <row r="701" spans="1:11" ht="14.5" x14ac:dyDescent="0.35">
      <c r="A701" s="176"/>
      <c r="B701" s="176"/>
      <c r="C701" s="176" t="s">
        <v>83</v>
      </c>
      <c r="D701" s="177" t="s">
        <v>84</v>
      </c>
      <c r="E701" s="178">
        <v>2.06</v>
      </c>
      <c r="F701" s="179"/>
      <c r="G701" s="180" t="s">
        <v>77</v>
      </c>
      <c r="H701" s="178">
        <v>1</v>
      </c>
      <c r="I701" s="179">
        <v>9.3729999999999993</v>
      </c>
      <c r="J701" s="178"/>
      <c r="K701" s="179"/>
    </row>
    <row r="702" spans="1:11" ht="14" x14ac:dyDescent="0.3">
      <c r="A702" s="159"/>
      <c r="B702" s="159"/>
      <c r="C702" s="164" t="s">
        <v>85</v>
      </c>
      <c r="D702" s="159"/>
      <c r="E702" s="159"/>
      <c r="F702" s="159"/>
      <c r="G702" s="159"/>
      <c r="H702" s="254">
        <v>7723.84</v>
      </c>
      <c r="I702" s="254"/>
      <c r="J702" s="254">
        <v>77313.27</v>
      </c>
      <c r="K702" s="254"/>
    </row>
    <row r="703" spans="1:11" ht="14" x14ac:dyDescent="0.3">
      <c r="A703" s="159"/>
      <c r="B703" s="159"/>
      <c r="C703" s="164" t="s">
        <v>86</v>
      </c>
      <c r="D703" s="159"/>
      <c r="E703" s="159"/>
      <c r="F703" s="159"/>
      <c r="G703" s="159"/>
      <c r="H703" s="253">
        <v>0</v>
      </c>
      <c r="I703" s="253"/>
      <c r="J703" s="253">
        <v>0</v>
      </c>
      <c r="K703" s="253"/>
    </row>
    <row r="704" spans="1:11" ht="14" x14ac:dyDescent="0.3">
      <c r="A704" s="159"/>
      <c r="B704" s="159"/>
      <c r="C704" s="164" t="s">
        <v>87</v>
      </c>
      <c r="D704" s="159"/>
      <c r="E704" s="159"/>
      <c r="F704" s="159"/>
      <c r="G704" s="159"/>
      <c r="H704" s="253">
        <v>7723.84</v>
      </c>
      <c r="I704" s="253"/>
      <c r="J704" s="253">
        <v>77313.27</v>
      </c>
      <c r="K704" s="253"/>
    </row>
    <row r="706" spans="1:11" ht="28" x14ac:dyDescent="0.35">
      <c r="A706" s="170">
        <v>62</v>
      </c>
      <c r="B706" s="170" t="s">
        <v>613</v>
      </c>
      <c r="C706" s="170" t="s">
        <v>614</v>
      </c>
      <c r="D706" s="171" t="s">
        <v>136</v>
      </c>
      <c r="E706" s="169">
        <v>0.6</v>
      </c>
      <c r="F706" s="173"/>
      <c r="G706" s="172"/>
      <c r="H706" s="169"/>
      <c r="I706" s="173"/>
      <c r="J706" s="169"/>
      <c r="K706" s="173"/>
    </row>
    <row r="707" spans="1:11" x14ac:dyDescent="0.25">
      <c r="A707" s="159"/>
      <c r="B707" s="159"/>
      <c r="C707" s="181" t="s">
        <v>623</v>
      </c>
      <c r="D707" s="159"/>
      <c r="E707" s="159"/>
      <c r="F707" s="159"/>
      <c r="G707" s="159"/>
      <c r="H707" s="159"/>
      <c r="I707" s="159"/>
      <c r="J707" s="159"/>
      <c r="K707" s="159"/>
    </row>
    <row r="708" spans="1:11" ht="14.5" x14ac:dyDescent="0.35">
      <c r="A708" s="170"/>
      <c r="B708" s="170"/>
      <c r="C708" s="170" t="s">
        <v>73</v>
      </c>
      <c r="D708" s="171"/>
      <c r="E708" s="169"/>
      <c r="F708" s="173">
        <v>25.38</v>
      </c>
      <c r="G708" s="172" t="s">
        <v>77</v>
      </c>
      <c r="H708" s="169">
        <v>1</v>
      </c>
      <c r="I708" s="173">
        <v>15.23</v>
      </c>
      <c r="J708" s="169">
        <v>34.51</v>
      </c>
      <c r="K708" s="173">
        <v>525.59</v>
      </c>
    </row>
    <row r="709" spans="1:11" ht="14.5" x14ac:dyDescent="0.35">
      <c r="A709" s="170"/>
      <c r="B709" s="170"/>
      <c r="C709" s="170" t="s">
        <v>74</v>
      </c>
      <c r="D709" s="171"/>
      <c r="E709" s="169"/>
      <c r="F709" s="173">
        <v>2.4900000000000002</v>
      </c>
      <c r="G709" s="172" t="s">
        <v>77</v>
      </c>
      <c r="H709" s="169">
        <v>1</v>
      </c>
      <c r="I709" s="173">
        <v>1.49</v>
      </c>
      <c r="J709" s="169">
        <v>12.88</v>
      </c>
      <c r="K709" s="173">
        <v>19.190000000000001</v>
      </c>
    </row>
    <row r="710" spans="1:11" ht="14.5" x14ac:dyDescent="0.35">
      <c r="A710" s="170"/>
      <c r="B710" s="170"/>
      <c r="C710" s="170" t="s">
        <v>75</v>
      </c>
      <c r="D710" s="171"/>
      <c r="E710" s="169"/>
      <c r="F710" s="173">
        <v>0.38</v>
      </c>
      <c r="G710" s="172" t="s">
        <v>77</v>
      </c>
      <c r="H710" s="169">
        <v>1</v>
      </c>
      <c r="I710" s="174">
        <v>0.23</v>
      </c>
      <c r="J710" s="169">
        <v>34.51</v>
      </c>
      <c r="K710" s="174">
        <v>7.94</v>
      </c>
    </row>
    <row r="711" spans="1:11" ht="14.5" x14ac:dyDescent="0.35">
      <c r="A711" s="170"/>
      <c r="B711" s="170"/>
      <c r="C711" s="170" t="s">
        <v>76</v>
      </c>
      <c r="D711" s="171"/>
      <c r="E711" s="169"/>
      <c r="F711" s="173">
        <v>102.24</v>
      </c>
      <c r="G711" s="172" t="s">
        <v>77</v>
      </c>
      <c r="H711" s="169">
        <v>1</v>
      </c>
      <c r="I711" s="173">
        <v>61.34</v>
      </c>
      <c r="J711" s="169">
        <v>7.23</v>
      </c>
      <c r="K711" s="173">
        <v>443.49</v>
      </c>
    </row>
    <row r="712" spans="1:11" ht="84" x14ac:dyDescent="0.35">
      <c r="A712" s="170" t="s">
        <v>624</v>
      </c>
      <c r="B712" s="170" t="s">
        <v>625</v>
      </c>
      <c r="C712" s="170" t="s">
        <v>917</v>
      </c>
      <c r="D712" s="171" t="s">
        <v>593</v>
      </c>
      <c r="E712" s="169">
        <v>6.1199999999999991E-2</v>
      </c>
      <c r="F712" s="173">
        <v>22765.25</v>
      </c>
      <c r="G712" s="175" t="s">
        <v>77</v>
      </c>
      <c r="H712" s="169">
        <v>1</v>
      </c>
      <c r="I712" s="173">
        <v>1393.23</v>
      </c>
      <c r="J712" s="169">
        <v>9.56</v>
      </c>
      <c r="K712" s="173">
        <v>13319.28</v>
      </c>
    </row>
    <row r="713" spans="1:11" ht="14.5" x14ac:dyDescent="0.35">
      <c r="A713" s="170"/>
      <c r="B713" s="170"/>
      <c r="C713" s="170" t="s">
        <v>79</v>
      </c>
      <c r="D713" s="171" t="s">
        <v>80</v>
      </c>
      <c r="E713" s="169">
        <v>112</v>
      </c>
      <c r="F713" s="173"/>
      <c r="G713" s="172"/>
      <c r="H713" s="169"/>
      <c r="I713" s="173">
        <v>17.059999999999999</v>
      </c>
      <c r="J713" s="169">
        <v>92</v>
      </c>
      <c r="K713" s="173">
        <v>483.54</v>
      </c>
    </row>
    <row r="714" spans="1:11" ht="14.5" x14ac:dyDescent="0.35">
      <c r="A714" s="170"/>
      <c r="B714" s="170"/>
      <c r="C714" s="170" t="s">
        <v>81</v>
      </c>
      <c r="D714" s="171" t="s">
        <v>80</v>
      </c>
      <c r="E714" s="169">
        <v>70</v>
      </c>
      <c r="F714" s="173"/>
      <c r="G714" s="172"/>
      <c r="H714" s="169"/>
      <c r="I714" s="173">
        <v>10.66</v>
      </c>
      <c r="J714" s="169">
        <v>43</v>
      </c>
      <c r="K714" s="173">
        <v>226</v>
      </c>
    </row>
    <row r="715" spans="1:11" ht="14.5" x14ac:dyDescent="0.35">
      <c r="A715" s="170"/>
      <c r="B715" s="170"/>
      <c r="C715" s="170" t="s">
        <v>82</v>
      </c>
      <c r="D715" s="171" t="s">
        <v>80</v>
      </c>
      <c r="E715" s="169">
        <v>175</v>
      </c>
      <c r="F715" s="173"/>
      <c r="G715" s="172"/>
      <c r="H715" s="169"/>
      <c r="I715" s="173">
        <v>0.4</v>
      </c>
      <c r="J715" s="169">
        <v>160</v>
      </c>
      <c r="K715" s="173">
        <v>12.7</v>
      </c>
    </row>
    <row r="716" spans="1:11" ht="14.5" x14ac:dyDescent="0.35">
      <c r="A716" s="176"/>
      <c r="B716" s="176"/>
      <c r="C716" s="176" t="s">
        <v>83</v>
      </c>
      <c r="D716" s="177" t="s">
        <v>84</v>
      </c>
      <c r="E716" s="178">
        <v>2.06</v>
      </c>
      <c r="F716" s="179"/>
      <c r="G716" s="180" t="s">
        <v>77</v>
      </c>
      <c r="H716" s="178">
        <v>1</v>
      </c>
      <c r="I716" s="179">
        <v>1.236</v>
      </c>
      <c r="J716" s="178"/>
      <c r="K716" s="179"/>
    </row>
    <row r="717" spans="1:11" ht="14" x14ac:dyDescent="0.3">
      <c r="A717" s="159"/>
      <c r="B717" s="159"/>
      <c r="C717" s="164" t="s">
        <v>85</v>
      </c>
      <c r="D717" s="159"/>
      <c r="E717" s="159"/>
      <c r="F717" s="159"/>
      <c r="G717" s="159"/>
      <c r="H717" s="254">
        <v>1499.41</v>
      </c>
      <c r="I717" s="254"/>
      <c r="J717" s="254">
        <v>15029.79</v>
      </c>
      <c r="K717" s="254"/>
    </row>
    <row r="718" spans="1:11" ht="14" x14ac:dyDescent="0.3">
      <c r="A718" s="159"/>
      <c r="B718" s="159"/>
      <c r="C718" s="164" t="s">
        <v>86</v>
      </c>
      <c r="D718" s="159"/>
      <c r="E718" s="159"/>
      <c r="F718" s="159"/>
      <c r="G718" s="159"/>
      <c r="H718" s="253">
        <v>0</v>
      </c>
      <c r="I718" s="253"/>
      <c r="J718" s="253">
        <v>0</v>
      </c>
      <c r="K718" s="253"/>
    </row>
    <row r="719" spans="1:11" ht="14" x14ac:dyDescent="0.3">
      <c r="A719" s="159"/>
      <c r="B719" s="159"/>
      <c r="C719" s="164" t="s">
        <v>87</v>
      </c>
      <c r="D719" s="159"/>
      <c r="E719" s="159"/>
      <c r="F719" s="159"/>
      <c r="G719" s="159"/>
      <c r="H719" s="253">
        <v>1499.41</v>
      </c>
      <c r="I719" s="253"/>
      <c r="J719" s="253">
        <v>15029.79</v>
      </c>
      <c r="K719" s="253"/>
    </row>
    <row r="721" spans="1:11" ht="28" x14ac:dyDescent="0.35">
      <c r="A721" s="170">
        <v>63</v>
      </c>
      <c r="B721" s="170" t="s">
        <v>613</v>
      </c>
      <c r="C721" s="170" t="s">
        <v>614</v>
      </c>
      <c r="D721" s="171" t="s">
        <v>136</v>
      </c>
      <c r="E721" s="169">
        <v>0.33</v>
      </c>
      <c r="F721" s="173"/>
      <c r="G721" s="172"/>
      <c r="H721" s="169"/>
      <c r="I721" s="173"/>
      <c r="J721" s="169"/>
      <c r="K721" s="173"/>
    </row>
    <row r="722" spans="1:11" x14ac:dyDescent="0.25">
      <c r="A722" s="159"/>
      <c r="B722" s="159"/>
      <c r="C722" s="181" t="s">
        <v>626</v>
      </c>
      <c r="D722" s="159"/>
      <c r="E722" s="159"/>
      <c r="F722" s="159"/>
      <c r="G722" s="159"/>
      <c r="H722" s="159"/>
      <c r="I722" s="159"/>
      <c r="J722" s="159"/>
      <c r="K722" s="159"/>
    </row>
    <row r="723" spans="1:11" ht="14.5" x14ac:dyDescent="0.35">
      <c r="A723" s="170"/>
      <c r="B723" s="170"/>
      <c r="C723" s="170" t="s">
        <v>73</v>
      </c>
      <c r="D723" s="171"/>
      <c r="E723" s="169"/>
      <c r="F723" s="173">
        <v>25.38</v>
      </c>
      <c r="G723" s="172" t="s">
        <v>77</v>
      </c>
      <c r="H723" s="169">
        <v>1</v>
      </c>
      <c r="I723" s="173">
        <v>8.3800000000000008</v>
      </c>
      <c r="J723" s="169">
        <v>34.51</v>
      </c>
      <c r="K723" s="173">
        <v>289.19</v>
      </c>
    </row>
    <row r="724" spans="1:11" ht="14.5" x14ac:dyDescent="0.35">
      <c r="A724" s="170"/>
      <c r="B724" s="170"/>
      <c r="C724" s="170" t="s">
        <v>74</v>
      </c>
      <c r="D724" s="171"/>
      <c r="E724" s="169"/>
      <c r="F724" s="173">
        <v>2.4900000000000002</v>
      </c>
      <c r="G724" s="172" t="s">
        <v>77</v>
      </c>
      <c r="H724" s="169">
        <v>1</v>
      </c>
      <c r="I724" s="173">
        <v>0.82</v>
      </c>
      <c r="J724" s="169">
        <v>12.88</v>
      </c>
      <c r="K724" s="173">
        <v>10.56</v>
      </c>
    </row>
    <row r="725" spans="1:11" ht="14.5" x14ac:dyDescent="0.35">
      <c r="A725" s="170"/>
      <c r="B725" s="170"/>
      <c r="C725" s="170" t="s">
        <v>75</v>
      </c>
      <c r="D725" s="171"/>
      <c r="E725" s="169"/>
      <c r="F725" s="173">
        <v>0.38</v>
      </c>
      <c r="G725" s="172" t="s">
        <v>77</v>
      </c>
      <c r="H725" s="169">
        <v>1</v>
      </c>
      <c r="I725" s="174">
        <v>0.13</v>
      </c>
      <c r="J725" s="169">
        <v>34.51</v>
      </c>
      <c r="K725" s="174">
        <v>4.49</v>
      </c>
    </row>
    <row r="726" spans="1:11" ht="14.5" x14ac:dyDescent="0.35">
      <c r="A726" s="170"/>
      <c r="B726" s="170"/>
      <c r="C726" s="170" t="s">
        <v>76</v>
      </c>
      <c r="D726" s="171"/>
      <c r="E726" s="169"/>
      <c r="F726" s="173">
        <v>102.24</v>
      </c>
      <c r="G726" s="172" t="s">
        <v>77</v>
      </c>
      <c r="H726" s="169">
        <v>1</v>
      </c>
      <c r="I726" s="173">
        <v>33.74</v>
      </c>
      <c r="J726" s="169">
        <v>7.23</v>
      </c>
      <c r="K726" s="173">
        <v>243.94</v>
      </c>
    </row>
    <row r="727" spans="1:11" ht="84" x14ac:dyDescent="0.35">
      <c r="A727" s="170" t="s">
        <v>627</v>
      </c>
      <c r="B727" s="170" t="s">
        <v>628</v>
      </c>
      <c r="C727" s="170" t="s">
        <v>918</v>
      </c>
      <c r="D727" s="171" t="s">
        <v>593</v>
      </c>
      <c r="E727" s="169">
        <v>3.3660000000000002E-2</v>
      </c>
      <c r="F727" s="173">
        <v>31903.59</v>
      </c>
      <c r="G727" s="175" t="s">
        <v>77</v>
      </c>
      <c r="H727" s="169">
        <v>1</v>
      </c>
      <c r="I727" s="173">
        <v>1073.8699999999999</v>
      </c>
      <c r="J727" s="169">
        <v>9.9700000000000006</v>
      </c>
      <c r="K727" s="173">
        <v>10706.48</v>
      </c>
    </row>
    <row r="728" spans="1:11" ht="14.5" x14ac:dyDescent="0.35">
      <c r="A728" s="170"/>
      <c r="B728" s="170"/>
      <c r="C728" s="170" t="s">
        <v>79</v>
      </c>
      <c r="D728" s="171" t="s">
        <v>80</v>
      </c>
      <c r="E728" s="169">
        <v>112</v>
      </c>
      <c r="F728" s="173"/>
      <c r="G728" s="172"/>
      <c r="H728" s="169"/>
      <c r="I728" s="173">
        <v>9.39</v>
      </c>
      <c r="J728" s="169">
        <v>92</v>
      </c>
      <c r="K728" s="173">
        <v>266.05</v>
      </c>
    </row>
    <row r="729" spans="1:11" ht="14.5" x14ac:dyDescent="0.35">
      <c r="A729" s="170"/>
      <c r="B729" s="170"/>
      <c r="C729" s="170" t="s">
        <v>81</v>
      </c>
      <c r="D729" s="171" t="s">
        <v>80</v>
      </c>
      <c r="E729" s="169">
        <v>70</v>
      </c>
      <c r="F729" s="173"/>
      <c r="G729" s="172"/>
      <c r="H729" s="169"/>
      <c r="I729" s="173">
        <v>5.87</v>
      </c>
      <c r="J729" s="169">
        <v>43</v>
      </c>
      <c r="K729" s="173">
        <v>124.35</v>
      </c>
    </row>
    <row r="730" spans="1:11" ht="14.5" x14ac:dyDescent="0.35">
      <c r="A730" s="170"/>
      <c r="B730" s="170"/>
      <c r="C730" s="170" t="s">
        <v>82</v>
      </c>
      <c r="D730" s="171" t="s">
        <v>80</v>
      </c>
      <c r="E730" s="169">
        <v>175</v>
      </c>
      <c r="F730" s="173"/>
      <c r="G730" s="172"/>
      <c r="H730" s="169"/>
      <c r="I730" s="173">
        <v>0.23</v>
      </c>
      <c r="J730" s="169">
        <v>160</v>
      </c>
      <c r="K730" s="173">
        <v>7.18</v>
      </c>
    </row>
    <row r="731" spans="1:11" ht="14.5" x14ac:dyDescent="0.35">
      <c r="A731" s="176"/>
      <c r="B731" s="176"/>
      <c r="C731" s="176" t="s">
        <v>83</v>
      </c>
      <c r="D731" s="177" t="s">
        <v>84</v>
      </c>
      <c r="E731" s="178">
        <v>2.06</v>
      </c>
      <c r="F731" s="179"/>
      <c r="G731" s="180" t="s">
        <v>77</v>
      </c>
      <c r="H731" s="178">
        <v>1</v>
      </c>
      <c r="I731" s="179">
        <v>0.67980000000000007</v>
      </c>
      <c r="J731" s="178"/>
      <c r="K731" s="179"/>
    </row>
    <row r="732" spans="1:11" ht="14" x14ac:dyDescent="0.3">
      <c r="A732" s="159"/>
      <c r="B732" s="159"/>
      <c r="C732" s="164" t="s">
        <v>85</v>
      </c>
      <c r="D732" s="159"/>
      <c r="E732" s="159"/>
      <c r="F732" s="159"/>
      <c r="G732" s="159"/>
      <c r="H732" s="254">
        <v>1132.3</v>
      </c>
      <c r="I732" s="254"/>
      <c r="J732" s="254">
        <v>11647.75</v>
      </c>
      <c r="K732" s="254"/>
    </row>
    <row r="733" spans="1:11" ht="14" x14ac:dyDescent="0.3">
      <c r="A733" s="159"/>
      <c r="B733" s="159"/>
      <c r="C733" s="164" t="s">
        <v>86</v>
      </c>
      <c r="D733" s="159"/>
      <c r="E733" s="159"/>
      <c r="F733" s="159"/>
      <c r="G733" s="159"/>
      <c r="H733" s="253">
        <v>0</v>
      </c>
      <c r="I733" s="253"/>
      <c r="J733" s="253">
        <v>0</v>
      </c>
      <c r="K733" s="253"/>
    </row>
    <row r="734" spans="1:11" ht="14" x14ac:dyDescent="0.3">
      <c r="A734" s="159"/>
      <c r="B734" s="159"/>
      <c r="C734" s="164" t="s">
        <v>87</v>
      </c>
      <c r="D734" s="159"/>
      <c r="E734" s="159"/>
      <c r="F734" s="159"/>
      <c r="G734" s="159"/>
      <c r="H734" s="253">
        <v>1132.3</v>
      </c>
      <c r="I734" s="253"/>
      <c r="J734" s="253">
        <v>11647.75</v>
      </c>
      <c r="K734" s="253"/>
    </row>
    <row r="736" spans="1:11" ht="28" x14ac:dyDescent="0.35">
      <c r="A736" s="170">
        <v>64</v>
      </c>
      <c r="B736" s="170" t="s">
        <v>629</v>
      </c>
      <c r="C736" s="170" t="s">
        <v>630</v>
      </c>
      <c r="D736" s="171" t="s">
        <v>136</v>
      </c>
      <c r="E736" s="169">
        <v>1.75</v>
      </c>
      <c r="F736" s="173"/>
      <c r="G736" s="172"/>
      <c r="H736" s="169"/>
      <c r="I736" s="173"/>
      <c r="J736" s="169"/>
      <c r="K736" s="173"/>
    </row>
    <row r="737" spans="1:11" x14ac:dyDescent="0.25">
      <c r="A737" s="159"/>
      <c r="B737" s="159"/>
      <c r="C737" s="181" t="s">
        <v>631</v>
      </c>
      <c r="D737" s="159"/>
      <c r="E737" s="159"/>
      <c r="F737" s="159"/>
      <c r="G737" s="159"/>
      <c r="H737" s="159"/>
      <c r="I737" s="159"/>
      <c r="J737" s="159"/>
      <c r="K737" s="159"/>
    </row>
    <row r="738" spans="1:11" ht="14.5" x14ac:dyDescent="0.35">
      <c r="A738" s="170"/>
      <c r="B738" s="170"/>
      <c r="C738" s="170" t="s">
        <v>73</v>
      </c>
      <c r="D738" s="171"/>
      <c r="E738" s="169"/>
      <c r="F738" s="173">
        <v>50.76</v>
      </c>
      <c r="G738" s="172" t="s">
        <v>77</v>
      </c>
      <c r="H738" s="169">
        <v>1</v>
      </c>
      <c r="I738" s="173">
        <v>88.83</v>
      </c>
      <c r="J738" s="169">
        <v>34.51</v>
      </c>
      <c r="K738" s="173">
        <v>3065.52</v>
      </c>
    </row>
    <row r="739" spans="1:11" ht="14.5" x14ac:dyDescent="0.35">
      <c r="A739" s="170"/>
      <c r="B739" s="170"/>
      <c r="C739" s="170" t="s">
        <v>74</v>
      </c>
      <c r="D739" s="171"/>
      <c r="E739" s="169"/>
      <c r="F739" s="173">
        <v>16.62</v>
      </c>
      <c r="G739" s="172" t="s">
        <v>77</v>
      </c>
      <c r="H739" s="169">
        <v>1</v>
      </c>
      <c r="I739" s="173">
        <v>29.09</v>
      </c>
      <c r="J739" s="169">
        <v>12.86</v>
      </c>
      <c r="K739" s="173">
        <v>374.1</v>
      </c>
    </row>
    <row r="740" spans="1:11" ht="14.5" x14ac:dyDescent="0.35">
      <c r="A740" s="170"/>
      <c r="B740" s="170"/>
      <c r="C740" s="170" t="s">
        <v>75</v>
      </c>
      <c r="D740" s="171"/>
      <c r="E740" s="169"/>
      <c r="F740" s="173">
        <v>2.52</v>
      </c>
      <c r="G740" s="172" t="s">
        <v>77</v>
      </c>
      <c r="H740" s="169">
        <v>1</v>
      </c>
      <c r="I740" s="174">
        <v>4.41</v>
      </c>
      <c r="J740" s="169">
        <v>34.51</v>
      </c>
      <c r="K740" s="174">
        <v>152.19</v>
      </c>
    </row>
    <row r="741" spans="1:11" ht="14.5" x14ac:dyDescent="0.35">
      <c r="A741" s="170"/>
      <c r="B741" s="170"/>
      <c r="C741" s="170" t="s">
        <v>76</v>
      </c>
      <c r="D741" s="171"/>
      <c r="E741" s="169"/>
      <c r="F741" s="173">
        <v>116.24</v>
      </c>
      <c r="G741" s="172" t="s">
        <v>77</v>
      </c>
      <c r="H741" s="169">
        <v>1</v>
      </c>
      <c r="I741" s="173">
        <v>203.42</v>
      </c>
      <c r="J741" s="169">
        <v>7.23</v>
      </c>
      <c r="K741" s="173">
        <v>1470.73</v>
      </c>
    </row>
    <row r="742" spans="1:11" ht="84" x14ac:dyDescent="0.35">
      <c r="A742" s="170" t="s">
        <v>632</v>
      </c>
      <c r="B742" s="170" t="s">
        <v>633</v>
      </c>
      <c r="C742" s="170" t="s">
        <v>919</v>
      </c>
      <c r="D742" s="171" t="s">
        <v>593</v>
      </c>
      <c r="E742" s="169">
        <v>0.17849999999999999</v>
      </c>
      <c r="F742" s="173">
        <v>82718.44</v>
      </c>
      <c r="G742" s="175" t="s">
        <v>77</v>
      </c>
      <c r="H742" s="169">
        <v>1</v>
      </c>
      <c r="I742" s="173">
        <v>14765.24</v>
      </c>
      <c r="J742" s="169">
        <v>9.7200000000000006</v>
      </c>
      <c r="K742" s="173">
        <v>143518.13</v>
      </c>
    </row>
    <row r="743" spans="1:11" ht="14.5" x14ac:dyDescent="0.35">
      <c r="A743" s="170"/>
      <c r="B743" s="170"/>
      <c r="C743" s="170" t="s">
        <v>79</v>
      </c>
      <c r="D743" s="171" t="s">
        <v>80</v>
      </c>
      <c r="E743" s="169">
        <v>112</v>
      </c>
      <c r="F743" s="173"/>
      <c r="G743" s="172"/>
      <c r="H743" s="169"/>
      <c r="I743" s="173">
        <v>99.49</v>
      </c>
      <c r="J743" s="169">
        <v>92</v>
      </c>
      <c r="K743" s="173">
        <v>2820.28</v>
      </c>
    </row>
    <row r="744" spans="1:11" ht="14.5" x14ac:dyDescent="0.35">
      <c r="A744" s="170"/>
      <c r="B744" s="170"/>
      <c r="C744" s="170" t="s">
        <v>81</v>
      </c>
      <c r="D744" s="171" t="s">
        <v>80</v>
      </c>
      <c r="E744" s="169">
        <v>70</v>
      </c>
      <c r="F744" s="173"/>
      <c r="G744" s="172"/>
      <c r="H744" s="169"/>
      <c r="I744" s="173">
        <v>62.18</v>
      </c>
      <c r="J744" s="169">
        <v>43</v>
      </c>
      <c r="K744" s="173">
        <v>1318.17</v>
      </c>
    </row>
    <row r="745" spans="1:11" ht="14.5" x14ac:dyDescent="0.35">
      <c r="A745" s="170"/>
      <c r="B745" s="170"/>
      <c r="C745" s="170" t="s">
        <v>82</v>
      </c>
      <c r="D745" s="171" t="s">
        <v>80</v>
      </c>
      <c r="E745" s="169">
        <v>175</v>
      </c>
      <c r="F745" s="173"/>
      <c r="G745" s="172"/>
      <c r="H745" s="169"/>
      <c r="I745" s="173">
        <v>7.72</v>
      </c>
      <c r="J745" s="169">
        <v>160</v>
      </c>
      <c r="K745" s="173">
        <v>243.5</v>
      </c>
    </row>
    <row r="746" spans="1:11" ht="14.5" x14ac:dyDescent="0.35">
      <c r="A746" s="176"/>
      <c r="B746" s="176"/>
      <c r="C746" s="176" t="s">
        <v>83</v>
      </c>
      <c r="D746" s="177" t="s">
        <v>84</v>
      </c>
      <c r="E746" s="178">
        <v>4.12</v>
      </c>
      <c r="F746" s="179"/>
      <c r="G746" s="180" t="s">
        <v>77</v>
      </c>
      <c r="H746" s="178">
        <v>1</v>
      </c>
      <c r="I746" s="179">
        <v>7.21</v>
      </c>
      <c r="J746" s="178"/>
      <c r="K746" s="179"/>
    </row>
    <row r="747" spans="1:11" ht="14" x14ac:dyDescent="0.3">
      <c r="A747" s="159"/>
      <c r="B747" s="159"/>
      <c r="C747" s="164" t="s">
        <v>85</v>
      </c>
      <c r="D747" s="159"/>
      <c r="E747" s="159"/>
      <c r="F747" s="159"/>
      <c r="G747" s="159"/>
      <c r="H747" s="254">
        <v>15255.97</v>
      </c>
      <c r="I747" s="254"/>
      <c r="J747" s="254">
        <v>152810.43</v>
      </c>
      <c r="K747" s="254"/>
    </row>
    <row r="748" spans="1:11" ht="14" x14ac:dyDescent="0.3">
      <c r="A748" s="159"/>
      <c r="B748" s="159"/>
      <c r="C748" s="164" t="s">
        <v>86</v>
      </c>
      <c r="D748" s="159"/>
      <c r="E748" s="159"/>
      <c r="F748" s="159"/>
      <c r="G748" s="159"/>
      <c r="H748" s="253">
        <v>0</v>
      </c>
      <c r="I748" s="253"/>
      <c r="J748" s="253">
        <v>0</v>
      </c>
      <c r="K748" s="253"/>
    </row>
    <row r="749" spans="1:11" ht="14" x14ac:dyDescent="0.3">
      <c r="A749" s="159"/>
      <c r="B749" s="159"/>
      <c r="C749" s="164" t="s">
        <v>87</v>
      </c>
      <c r="D749" s="159"/>
      <c r="E749" s="159"/>
      <c r="F749" s="159"/>
      <c r="G749" s="159"/>
      <c r="H749" s="253">
        <v>15255.97</v>
      </c>
      <c r="I749" s="253"/>
      <c r="J749" s="253">
        <v>152810.43</v>
      </c>
      <c r="K749" s="253"/>
    </row>
    <row r="751" spans="1:11" ht="28" x14ac:dyDescent="0.35">
      <c r="A751" s="170">
        <v>65</v>
      </c>
      <c r="B751" s="170" t="s">
        <v>609</v>
      </c>
      <c r="C751" s="170" t="s">
        <v>610</v>
      </c>
      <c r="D751" s="171" t="s">
        <v>136</v>
      </c>
      <c r="E751" s="169">
        <v>0.55000000000000004</v>
      </c>
      <c r="F751" s="173"/>
      <c r="G751" s="172"/>
      <c r="H751" s="169"/>
      <c r="I751" s="173"/>
      <c r="J751" s="169"/>
      <c r="K751" s="173"/>
    </row>
    <row r="752" spans="1:11" x14ac:dyDescent="0.25">
      <c r="A752" s="159"/>
      <c r="B752" s="159"/>
      <c r="C752" s="181" t="s">
        <v>634</v>
      </c>
      <c r="D752" s="159"/>
      <c r="E752" s="159"/>
      <c r="F752" s="159"/>
      <c r="G752" s="159"/>
      <c r="H752" s="159"/>
      <c r="I752" s="159"/>
      <c r="J752" s="159"/>
      <c r="K752" s="159"/>
    </row>
    <row r="753" spans="1:11" ht="14.5" x14ac:dyDescent="0.35">
      <c r="A753" s="170"/>
      <c r="B753" s="170"/>
      <c r="C753" s="170" t="s">
        <v>73</v>
      </c>
      <c r="D753" s="171"/>
      <c r="E753" s="169"/>
      <c r="F753" s="173">
        <v>12.69</v>
      </c>
      <c r="G753" s="172" t="s">
        <v>77</v>
      </c>
      <c r="H753" s="169">
        <v>1</v>
      </c>
      <c r="I753" s="173">
        <v>6.98</v>
      </c>
      <c r="J753" s="169">
        <v>34.51</v>
      </c>
      <c r="K753" s="173">
        <v>240.88</v>
      </c>
    </row>
    <row r="754" spans="1:11" ht="14.5" x14ac:dyDescent="0.35">
      <c r="A754" s="170"/>
      <c r="B754" s="170"/>
      <c r="C754" s="170" t="s">
        <v>74</v>
      </c>
      <c r="D754" s="171"/>
      <c r="E754" s="169"/>
      <c r="F754" s="173">
        <v>0.83</v>
      </c>
      <c r="G754" s="172" t="s">
        <v>77</v>
      </c>
      <c r="H754" s="169">
        <v>1</v>
      </c>
      <c r="I754" s="173">
        <v>0.46</v>
      </c>
      <c r="J754" s="169">
        <v>12.88</v>
      </c>
      <c r="K754" s="173">
        <v>5.92</v>
      </c>
    </row>
    <row r="755" spans="1:11" ht="14.5" x14ac:dyDescent="0.35">
      <c r="A755" s="170"/>
      <c r="B755" s="170"/>
      <c r="C755" s="170" t="s">
        <v>75</v>
      </c>
      <c r="D755" s="171"/>
      <c r="E755" s="169"/>
      <c r="F755" s="173">
        <v>0.13</v>
      </c>
      <c r="G755" s="172" t="s">
        <v>77</v>
      </c>
      <c r="H755" s="169">
        <v>1</v>
      </c>
      <c r="I755" s="174">
        <v>7.0000000000000007E-2</v>
      </c>
      <c r="J755" s="169">
        <v>34.51</v>
      </c>
      <c r="K755" s="174">
        <v>2.42</v>
      </c>
    </row>
    <row r="756" spans="1:11" ht="14.5" x14ac:dyDescent="0.35">
      <c r="A756" s="170"/>
      <c r="B756" s="170"/>
      <c r="C756" s="170" t="s">
        <v>76</v>
      </c>
      <c r="D756" s="171"/>
      <c r="E756" s="169"/>
      <c r="F756" s="173">
        <v>88.94</v>
      </c>
      <c r="G756" s="172" t="s">
        <v>77</v>
      </c>
      <c r="H756" s="169">
        <v>1</v>
      </c>
      <c r="I756" s="173">
        <v>48.92</v>
      </c>
      <c r="J756" s="169">
        <v>7.24</v>
      </c>
      <c r="K756" s="173">
        <v>354.18</v>
      </c>
    </row>
    <row r="757" spans="1:11" ht="84" x14ac:dyDescent="0.35">
      <c r="A757" s="170" t="s">
        <v>635</v>
      </c>
      <c r="B757" s="170" t="s">
        <v>636</v>
      </c>
      <c r="C757" s="170" t="s">
        <v>920</v>
      </c>
      <c r="D757" s="171" t="s">
        <v>593</v>
      </c>
      <c r="E757" s="169">
        <v>5.609999999999999E-2</v>
      </c>
      <c r="F757" s="173">
        <v>5335.7</v>
      </c>
      <c r="G757" s="175" t="s">
        <v>77</v>
      </c>
      <c r="H757" s="169">
        <v>1</v>
      </c>
      <c r="I757" s="173">
        <v>299.33</v>
      </c>
      <c r="J757" s="169">
        <v>8.39</v>
      </c>
      <c r="K757" s="173">
        <v>2511.38</v>
      </c>
    </row>
    <row r="758" spans="1:11" ht="14.5" x14ac:dyDescent="0.35">
      <c r="A758" s="170"/>
      <c r="B758" s="170"/>
      <c r="C758" s="170" t="s">
        <v>79</v>
      </c>
      <c r="D758" s="171" t="s">
        <v>80</v>
      </c>
      <c r="E758" s="169">
        <v>112</v>
      </c>
      <c r="F758" s="173"/>
      <c r="G758" s="172"/>
      <c r="H758" s="169"/>
      <c r="I758" s="173">
        <v>7.82</v>
      </c>
      <c r="J758" s="169">
        <v>92</v>
      </c>
      <c r="K758" s="173">
        <v>221.61</v>
      </c>
    </row>
    <row r="759" spans="1:11" ht="14.5" x14ac:dyDescent="0.35">
      <c r="A759" s="170"/>
      <c r="B759" s="170"/>
      <c r="C759" s="170" t="s">
        <v>81</v>
      </c>
      <c r="D759" s="171" t="s">
        <v>80</v>
      </c>
      <c r="E759" s="169">
        <v>70</v>
      </c>
      <c r="F759" s="173"/>
      <c r="G759" s="172"/>
      <c r="H759" s="169"/>
      <c r="I759" s="173">
        <v>4.8899999999999997</v>
      </c>
      <c r="J759" s="169">
        <v>43</v>
      </c>
      <c r="K759" s="173">
        <v>103.58</v>
      </c>
    </row>
    <row r="760" spans="1:11" ht="14.5" x14ac:dyDescent="0.35">
      <c r="A760" s="170"/>
      <c r="B760" s="170"/>
      <c r="C760" s="170" t="s">
        <v>82</v>
      </c>
      <c r="D760" s="171" t="s">
        <v>80</v>
      </c>
      <c r="E760" s="169">
        <v>175</v>
      </c>
      <c r="F760" s="173"/>
      <c r="G760" s="172"/>
      <c r="H760" s="169"/>
      <c r="I760" s="173">
        <v>0.12</v>
      </c>
      <c r="J760" s="169">
        <v>160</v>
      </c>
      <c r="K760" s="173">
        <v>3.87</v>
      </c>
    </row>
    <row r="761" spans="1:11" ht="14.5" x14ac:dyDescent="0.35">
      <c r="A761" s="176"/>
      <c r="B761" s="176"/>
      <c r="C761" s="176" t="s">
        <v>83</v>
      </c>
      <c r="D761" s="177" t="s">
        <v>84</v>
      </c>
      <c r="E761" s="178">
        <v>1.03</v>
      </c>
      <c r="F761" s="179"/>
      <c r="G761" s="180" t="s">
        <v>77</v>
      </c>
      <c r="H761" s="178">
        <v>1</v>
      </c>
      <c r="I761" s="179">
        <v>0.56650000000000011</v>
      </c>
      <c r="J761" s="178"/>
      <c r="K761" s="179"/>
    </row>
    <row r="762" spans="1:11" ht="14" x14ac:dyDescent="0.3">
      <c r="A762" s="159"/>
      <c r="B762" s="159"/>
      <c r="C762" s="164" t="s">
        <v>85</v>
      </c>
      <c r="D762" s="159"/>
      <c r="E762" s="159"/>
      <c r="F762" s="159"/>
      <c r="G762" s="159"/>
      <c r="H762" s="254">
        <v>368.52</v>
      </c>
      <c r="I762" s="254"/>
      <c r="J762" s="254">
        <v>3441.42</v>
      </c>
      <c r="K762" s="254"/>
    </row>
    <row r="763" spans="1:11" ht="14" x14ac:dyDescent="0.3">
      <c r="A763" s="159"/>
      <c r="B763" s="159"/>
      <c r="C763" s="164" t="s">
        <v>86</v>
      </c>
      <c r="D763" s="159"/>
      <c r="E763" s="159"/>
      <c r="F763" s="159"/>
      <c r="G763" s="159"/>
      <c r="H763" s="253">
        <v>0</v>
      </c>
      <c r="I763" s="253"/>
      <c r="J763" s="253">
        <v>0</v>
      </c>
      <c r="K763" s="253"/>
    </row>
    <row r="764" spans="1:11" ht="14" x14ac:dyDescent="0.3">
      <c r="A764" s="159"/>
      <c r="B764" s="159"/>
      <c r="C764" s="164" t="s">
        <v>87</v>
      </c>
      <c r="D764" s="159"/>
      <c r="E764" s="159"/>
      <c r="F764" s="159"/>
      <c r="G764" s="159"/>
      <c r="H764" s="253">
        <v>368.52</v>
      </c>
      <c r="I764" s="253"/>
      <c r="J764" s="253">
        <v>3441.42</v>
      </c>
      <c r="K764" s="253"/>
    </row>
    <row r="767" spans="1:11" ht="14.15" customHeight="1" x14ac:dyDescent="0.3">
      <c r="A767" s="256" t="s">
        <v>251</v>
      </c>
      <c r="B767" s="256"/>
      <c r="C767" s="256"/>
      <c r="D767" s="256"/>
      <c r="E767" s="256"/>
      <c r="F767" s="256"/>
      <c r="G767" s="256"/>
      <c r="H767" s="253">
        <v>890067.83000000007</v>
      </c>
      <c r="I767" s="257"/>
      <c r="J767" s="253">
        <v>8550719.2799999993</v>
      </c>
      <c r="K767" s="257"/>
    </row>
    <row r="769" spans="1:11" ht="14.15" customHeight="1" x14ac:dyDescent="0.3">
      <c r="A769" s="256" t="s">
        <v>637</v>
      </c>
      <c r="B769" s="256"/>
      <c r="C769" s="256"/>
      <c r="D769" s="256"/>
      <c r="E769" s="256"/>
      <c r="F769" s="256"/>
      <c r="G769" s="256"/>
      <c r="H769" s="253">
        <v>896238.55999999994</v>
      </c>
      <c r="I769" s="257"/>
      <c r="J769" s="253">
        <v>8739182.7000000011</v>
      </c>
      <c r="K769" s="257"/>
    </row>
  </sheetData>
  <mergeCells count="354">
    <mergeCell ref="J1:K1"/>
    <mergeCell ref="A2:K2"/>
    <mergeCell ref="A3:K3"/>
    <mergeCell ref="A5:K5"/>
    <mergeCell ref="A7:K7"/>
    <mergeCell ref="A8:K8"/>
    <mergeCell ref="A10:K10"/>
    <mergeCell ref="E17:H17"/>
    <mergeCell ref="A20:K20"/>
    <mergeCell ref="A24:K24"/>
    <mergeCell ref="E13:H13"/>
    <mergeCell ref="E14:H14"/>
    <mergeCell ref="E15:H15"/>
    <mergeCell ref="E16:H16"/>
    <mergeCell ref="H34:I34"/>
    <mergeCell ref="J34:K34"/>
    <mergeCell ref="H35:I35"/>
    <mergeCell ref="J35:K35"/>
    <mergeCell ref="H36:I36"/>
    <mergeCell ref="J36:K36"/>
    <mergeCell ref="H59:I59"/>
    <mergeCell ref="J59:K59"/>
    <mergeCell ref="H60:I60"/>
    <mergeCell ref="J60:K60"/>
    <mergeCell ref="H61:I61"/>
    <mergeCell ref="J61:K61"/>
    <mergeCell ref="H48:I48"/>
    <mergeCell ref="J48:K48"/>
    <mergeCell ref="H49:I49"/>
    <mergeCell ref="J49:K49"/>
    <mergeCell ref="H50:I50"/>
    <mergeCell ref="J50:K50"/>
    <mergeCell ref="H81:I81"/>
    <mergeCell ref="J81:K81"/>
    <mergeCell ref="H82:I82"/>
    <mergeCell ref="J82:K82"/>
    <mergeCell ref="H83:I83"/>
    <mergeCell ref="J83:K83"/>
    <mergeCell ref="H70:I70"/>
    <mergeCell ref="J70:K70"/>
    <mergeCell ref="H71:I71"/>
    <mergeCell ref="J71:K71"/>
    <mergeCell ref="H72:I72"/>
    <mergeCell ref="J72:K72"/>
    <mergeCell ref="J97:K97"/>
    <mergeCell ref="H97:I97"/>
    <mergeCell ref="A97:G97"/>
    <mergeCell ref="A99:K99"/>
    <mergeCell ref="H102:I102"/>
    <mergeCell ref="J102:K102"/>
    <mergeCell ref="H92:I92"/>
    <mergeCell ref="J92:K92"/>
    <mergeCell ref="H93:I93"/>
    <mergeCell ref="J93:K93"/>
    <mergeCell ref="H94:I94"/>
    <mergeCell ref="J94:K94"/>
    <mergeCell ref="H112:I112"/>
    <mergeCell ref="J112:K112"/>
    <mergeCell ref="H113:I113"/>
    <mergeCell ref="J113:K113"/>
    <mergeCell ref="H121:I121"/>
    <mergeCell ref="J121:K121"/>
    <mergeCell ref="H103:I103"/>
    <mergeCell ref="J103:K103"/>
    <mergeCell ref="H104:I104"/>
    <mergeCell ref="J104:K104"/>
    <mergeCell ref="H111:I111"/>
    <mergeCell ref="J111:K111"/>
    <mergeCell ref="A126:G126"/>
    <mergeCell ref="A128:K128"/>
    <mergeCell ref="H140:I140"/>
    <mergeCell ref="J140:K140"/>
    <mergeCell ref="H141:I141"/>
    <mergeCell ref="J141:K141"/>
    <mergeCell ref="H122:I122"/>
    <mergeCell ref="J122:K122"/>
    <mergeCell ref="H123:I123"/>
    <mergeCell ref="J123:K123"/>
    <mergeCell ref="J126:K126"/>
    <mergeCell ref="H126:I126"/>
    <mergeCell ref="H159:I159"/>
    <mergeCell ref="J159:K159"/>
    <mergeCell ref="H172:I172"/>
    <mergeCell ref="J172:K172"/>
    <mergeCell ref="H173:I173"/>
    <mergeCell ref="J173:K173"/>
    <mergeCell ref="H142:I142"/>
    <mergeCell ref="J142:K142"/>
    <mergeCell ref="H157:I157"/>
    <mergeCell ref="J157:K157"/>
    <mergeCell ref="H158:I158"/>
    <mergeCell ref="J158:K158"/>
    <mergeCell ref="H190:I190"/>
    <mergeCell ref="J190:K190"/>
    <mergeCell ref="H203:I203"/>
    <mergeCell ref="J203:K203"/>
    <mergeCell ref="H204:I204"/>
    <mergeCell ref="J204:K204"/>
    <mergeCell ref="H174:I174"/>
    <mergeCell ref="J174:K174"/>
    <mergeCell ref="H188:I188"/>
    <mergeCell ref="J188:K188"/>
    <mergeCell ref="H189:I189"/>
    <mergeCell ref="J189:K189"/>
    <mergeCell ref="H222:I222"/>
    <mergeCell ref="J222:K222"/>
    <mergeCell ref="H236:I236"/>
    <mergeCell ref="J236:K236"/>
    <mergeCell ref="H237:I237"/>
    <mergeCell ref="J237:K237"/>
    <mergeCell ref="H205:I205"/>
    <mergeCell ref="J205:K205"/>
    <mergeCell ref="H220:I220"/>
    <mergeCell ref="J220:K220"/>
    <mergeCell ref="H221:I221"/>
    <mergeCell ref="J221:K221"/>
    <mergeCell ref="H252:I252"/>
    <mergeCell ref="J252:K252"/>
    <mergeCell ref="H255:I255"/>
    <mergeCell ref="J255:K255"/>
    <mergeCell ref="H264:I264"/>
    <mergeCell ref="J264:K264"/>
    <mergeCell ref="H238:I238"/>
    <mergeCell ref="J238:K238"/>
    <mergeCell ref="H250:I250"/>
    <mergeCell ref="J250:K250"/>
    <mergeCell ref="H251:I251"/>
    <mergeCell ref="J251:K251"/>
    <mergeCell ref="H278:I278"/>
    <mergeCell ref="J278:K278"/>
    <mergeCell ref="H279:I279"/>
    <mergeCell ref="J279:K279"/>
    <mergeCell ref="H280:I280"/>
    <mergeCell ref="J280:K280"/>
    <mergeCell ref="H265:I265"/>
    <mergeCell ref="J265:K265"/>
    <mergeCell ref="H266:I266"/>
    <mergeCell ref="J266:K266"/>
    <mergeCell ref="H269:I269"/>
    <mergeCell ref="J269:K269"/>
    <mergeCell ref="H302:I302"/>
    <mergeCell ref="J302:K302"/>
    <mergeCell ref="H303:I303"/>
    <mergeCell ref="J303:K303"/>
    <mergeCell ref="H304:I304"/>
    <mergeCell ref="J304:K304"/>
    <mergeCell ref="H283:I283"/>
    <mergeCell ref="J283:K283"/>
    <mergeCell ref="H287:I287"/>
    <mergeCell ref="J287:K287"/>
    <mergeCell ref="H290:I290"/>
    <mergeCell ref="J290:K290"/>
    <mergeCell ref="H321:I321"/>
    <mergeCell ref="J321:K321"/>
    <mergeCell ref="H324:I324"/>
    <mergeCell ref="J324:K324"/>
    <mergeCell ref="H336:I336"/>
    <mergeCell ref="J336:K336"/>
    <mergeCell ref="H307:I307"/>
    <mergeCell ref="J307:K307"/>
    <mergeCell ref="H319:I319"/>
    <mergeCell ref="J319:K319"/>
    <mergeCell ref="H320:I320"/>
    <mergeCell ref="J320:K320"/>
    <mergeCell ref="H353:I353"/>
    <mergeCell ref="J353:K353"/>
    <mergeCell ref="H354:I354"/>
    <mergeCell ref="J354:K354"/>
    <mergeCell ref="H355:I355"/>
    <mergeCell ref="J355:K355"/>
    <mergeCell ref="H337:I337"/>
    <mergeCell ref="J337:K337"/>
    <mergeCell ref="H338:I338"/>
    <mergeCell ref="J338:K338"/>
    <mergeCell ref="H341:I341"/>
    <mergeCell ref="J341:K341"/>
    <mergeCell ref="H372:I372"/>
    <mergeCell ref="J372:K372"/>
    <mergeCell ref="H375:I375"/>
    <mergeCell ref="J375:K375"/>
    <mergeCell ref="H387:I387"/>
    <mergeCell ref="J387:K387"/>
    <mergeCell ref="H358:I358"/>
    <mergeCell ref="J358:K358"/>
    <mergeCell ref="H370:I370"/>
    <mergeCell ref="J370:K370"/>
    <mergeCell ref="H371:I371"/>
    <mergeCell ref="J371:K371"/>
    <mergeCell ref="H404:I404"/>
    <mergeCell ref="J404:K404"/>
    <mergeCell ref="H405:I405"/>
    <mergeCell ref="J405:K405"/>
    <mergeCell ref="H406:I406"/>
    <mergeCell ref="J406:K406"/>
    <mergeCell ref="H388:I388"/>
    <mergeCell ref="J388:K388"/>
    <mergeCell ref="H389:I389"/>
    <mergeCell ref="J389:K389"/>
    <mergeCell ref="H392:I392"/>
    <mergeCell ref="J392:K392"/>
    <mergeCell ref="H423:I423"/>
    <mergeCell ref="J423:K423"/>
    <mergeCell ref="H426:I426"/>
    <mergeCell ref="J426:K426"/>
    <mergeCell ref="H438:I438"/>
    <mergeCell ref="J438:K438"/>
    <mergeCell ref="H409:I409"/>
    <mergeCell ref="J409:K409"/>
    <mergeCell ref="H421:I421"/>
    <mergeCell ref="J421:K421"/>
    <mergeCell ref="H422:I422"/>
    <mergeCell ref="J422:K422"/>
    <mergeCell ref="H455:I455"/>
    <mergeCell ref="J455:K455"/>
    <mergeCell ref="H456:I456"/>
    <mergeCell ref="J456:K456"/>
    <mergeCell ref="H457:I457"/>
    <mergeCell ref="J457:K457"/>
    <mergeCell ref="H439:I439"/>
    <mergeCell ref="J439:K439"/>
    <mergeCell ref="H440:I440"/>
    <mergeCell ref="J440:K440"/>
    <mergeCell ref="H443:I443"/>
    <mergeCell ref="J443:K443"/>
    <mergeCell ref="H474:I474"/>
    <mergeCell ref="J474:K474"/>
    <mergeCell ref="H477:I477"/>
    <mergeCell ref="J477:K477"/>
    <mergeCell ref="H490:I490"/>
    <mergeCell ref="J490:K490"/>
    <mergeCell ref="H460:I460"/>
    <mergeCell ref="J460:K460"/>
    <mergeCell ref="H472:I472"/>
    <mergeCell ref="J472:K472"/>
    <mergeCell ref="H473:I473"/>
    <mergeCell ref="J473:K473"/>
    <mergeCell ref="H506:I506"/>
    <mergeCell ref="J506:K506"/>
    <mergeCell ref="H507:I507"/>
    <mergeCell ref="J507:K507"/>
    <mergeCell ref="H520:I520"/>
    <mergeCell ref="J520:K520"/>
    <mergeCell ref="H491:I491"/>
    <mergeCell ref="J491:K491"/>
    <mergeCell ref="H492:I492"/>
    <mergeCell ref="J492:K492"/>
    <mergeCell ref="H505:I505"/>
    <mergeCell ref="J505:K505"/>
    <mergeCell ref="H537:I537"/>
    <mergeCell ref="J537:K537"/>
    <mergeCell ref="H538:I538"/>
    <mergeCell ref="J538:K538"/>
    <mergeCell ref="H552:I552"/>
    <mergeCell ref="J552:K552"/>
    <mergeCell ref="H521:I521"/>
    <mergeCell ref="J521:K521"/>
    <mergeCell ref="H522:I522"/>
    <mergeCell ref="J522:K522"/>
    <mergeCell ref="H536:I536"/>
    <mergeCell ref="J536:K536"/>
    <mergeCell ref="H568:I568"/>
    <mergeCell ref="J568:K568"/>
    <mergeCell ref="H569:I569"/>
    <mergeCell ref="J569:K569"/>
    <mergeCell ref="H582:I582"/>
    <mergeCell ref="J582:K582"/>
    <mergeCell ref="H553:I553"/>
    <mergeCell ref="J553:K553"/>
    <mergeCell ref="H554:I554"/>
    <mergeCell ref="J554:K554"/>
    <mergeCell ref="H567:I567"/>
    <mergeCell ref="J567:K567"/>
    <mergeCell ref="H598:I598"/>
    <mergeCell ref="J598:K598"/>
    <mergeCell ref="H599:I599"/>
    <mergeCell ref="J599:K599"/>
    <mergeCell ref="H612:I612"/>
    <mergeCell ref="J612:K612"/>
    <mergeCell ref="H583:I583"/>
    <mergeCell ref="J583:K583"/>
    <mergeCell ref="H584:I584"/>
    <mergeCell ref="J584:K584"/>
    <mergeCell ref="H597:I597"/>
    <mergeCell ref="J597:K597"/>
    <mergeCell ref="H628:I628"/>
    <mergeCell ref="J628:K628"/>
    <mergeCell ref="H629:I629"/>
    <mergeCell ref="J629:K629"/>
    <mergeCell ref="H642:I642"/>
    <mergeCell ref="J642:K642"/>
    <mergeCell ref="H613:I613"/>
    <mergeCell ref="J613:K613"/>
    <mergeCell ref="H614:I614"/>
    <mergeCell ref="J614:K614"/>
    <mergeCell ref="H627:I627"/>
    <mergeCell ref="J627:K627"/>
    <mergeCell ref="H658:I658"/>
    <mergeCell ref="J658:K658"/>
    <mergeCell ref="H659:I659"/>
    <mergeCell ref="J659:K659"/>
    <mergeCell ref="H672:I672"/>
    <mergeCell ref="J672:K672"/>
    <mergeCell ref="H643:I643"/>
    <mergeCell ref="J643:K643"/>
    <mergeCell ref="H644:I644"/>
    <mergeCell ref="J644:K644"/>
    <mergeCell ref="H657:I657"/>
    <mergeCell ref="J657:K657"/>
    <mergeCell ref="H688:I688"/>
    <mergeCell ref="J688:K688"/>
    <mergeCell ref="H689:I689"/>
    <mergeCell ref="J689:K689"/>
    <mergeCell ref="H702:I702"/>
    <mergeCell ref="J702:K702"/>
    <mergeCell ref="H673:I673"/>
    <mergeCell ref="J673:K673"/>
    <mergeCell ref="H674:I674"/>
    <mergeCell ref="J674:K674"/>
    <mergeCell ref="H687:I687"/>
    <mergeCell ref="J687:K687"/>
    <mergeCell ref="H718:I718"/>
    <mergeCell ref="J718:K718"/>
    <mergeCell ref="H719:I719"/>
    <mergeCell ref="J719:K719"/>
    <mergeCell ref="H732:I732"/>
    <mergeCell ref="J732:K732"/>
    <mergeCell ref="H703:I703"/>
    <mergeCell ref="J703:K703"/>
    <mergeCell ref="H704:I704"/>
    <mergeCell ref="J704:K704"/>
    <mergeCell ref="H717:I717"/>
    <mergeCell ref="J717:K717"/>
    <mergeCell ref="H748:I748"/>
    <mergeCell ref="J748:K748"/>
    <mergeCell ref="H749:I749"/>
    <mergeCell ref="J749:K749"/>
    <mergeCell ref="H762:I762"/>
    <mergeCell ref="J762:K762"/>
    <mergeCell ref="H733:I733"/>
    <mergeCell ref="J733:K733"/>
    <mergeCell ref="H734:I734"/>
    <mergeCell ref="J734:K734"/>
    <mergeCell ref="H747:I747"/>
    <mergeCell ref="J747:K747"/>
    <mergeCell ref="A767:G767"/>
    <mergeCell ref="J769:K769"/>
    <mergeCell ref="H769:I769"/>
    <mergeCell ref="A769:G769"/>
    <mergeCell ref="H763:I763"/>
    <mergeCell ref="J763:K763"/>
    <mergeCell ref="H764:I764"/>
    <mergeCell ref="J764:K764"/>
    <mergeCell ref="J767:K767"/>
    <mergeCell ref="H767:I767"/>
  </mergeCells>
  <pageMargins left="0.7" right="0.7" top="0.75" bottom="0.75" header="0.3" footer="0.3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3"/>
  <sheetViews>
    <sheetView view="pageBreakPreview" topLeftCell="A457" zoomScale="60" zoomScaleNormal="100" workbookViewId="0">
      <selection activeCell="L1" sqref="L1:AE1048576"/>
    </sheetView>
  </sheetViews>
  <sheetFormatPr defaultColWidth="8.7265625" defaultRowHeight="12.5" x14ac:dyDescent="0.25"/>
  <cols>
    <col min="1" max="1" width="5.54296875" style="159" customWidth="1"/>
    <col min="2" max="2" width="11.54296875" style="159" customWidth="1"/>
    <col min="3" max="3" width="40.54296875" style="159" customWidth="1"/>
    <col min="4" max="4" width="11.54296875" style="159" customWidth="1"/>
    <col min="5" max="5" width="8.453125" style="159" bestFit="1" customWidth="1"/>
    <col min="6" max="6" width="9.54296875" style="159" bestFit="1" customWidth="1"/>
    <col min="7" max="7" width="8.453125" style="159" bestFit="1" customWidth="1"/>
    <col min="8" max="8" width="9.54296875" style="159" bestFit="1" customWidth="1"/>
    <col min="9" max="9" width="10.54296875" style="159" bestFit="1" customWidth="1"/>
    <col min="10" max="10" width="9.453125" style="159" bestFit="1" customWidth="1"/>
    <col min="11" max="11" width="12.26953125" style="159" bestFit="1" customWidth="1"/>
    <col min="12" max="16384" width="8.7265625" style="159"/>
  </cols>
  <sheetData>
    <row r="1" spans="1:11" ht="14" x14ac:dyDescent="0.3">
      <c r="A1" s="160"/>
      <c r="B1" s="160"/>
      <c r="C1" s="160"/>
      <c r="D1" s="160"/>
      <c r="E1" s="160"/>
      <c r="F1" s="160"/>
      <c r="G1" s="160"/>
      <c r="H1" s="160"/>
      <c r="I1" s="160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5.5" x14ac:dyDescent="0.35">
      <c r="A5" s="262" t="s">
        <v>639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ht="18" x14ac:dyDescent="0.4">
      <c r="A7" s="265" t="s">
        <v>736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ht="56" x14ac:dyDescent="0.3">
      <c r="A12" s="213"/>
      <c r="B12" s="213"/>
      <c r="C12" s="213"/>
      <c r="D12" s="213"/>
      <c r="E12" s="213"/>
      <c r="F12" s="213"/>
      <c r="G12" s="213"/>
      <c r="H12" s="213"/>
      <c r="I12" s="214" t="s">
        <v>54</v>
      </c>
      <c r="J12" s="214" t="s">
        <v>55</v>
      </c>
      <c r="K12" s="213"/>
    </row>
    <row r="13" spans="1:11" ht="14" x14ac:dyDescent="0.3">
      <c r="A13" s="213"/>
      <c r="B13" s="213"/>
      <c r="C13" s="213"/>
      <c r="D13" s="213"/>
      <c r="E13" s="272" t="s">
        <v>56</v>
      </c>
      <c r="F13" s="272"/>
      <c r="G13" s="272"/>
      <c r="H13" s="272"/>
      <c r="I13" s="215">
        <v>776.42</v>
      </c>
      <c r="J13" s="215">
        <v>6525.47</v>
      </c>
      <c r="K13" s="216" t="s">
        <v>57</v>
      </c>
    </row>
    <row r="14" spans="1:11" ht="14" x14ac:dyDescent="0.3">
      <c r="A14" s="213"/>
      <c r="B14" s="213"/>
      <c r="C14" s="213"/>
      <c r="D14" s="213"/>
      <c r="E14" s="269" t="s">
        <v>424</v>
      </c>
      <c r="F14" s="269"/>
      <c r="G14" s="269"/>
      <c r="H14" s="269"/>
      <c r="I14" s="218">
        <v>288.83</v>
      </c>
      <c r="J14" s="218">
        <v>3072.17</v>
      </c>
      <c r="K14" s="213" t="s">
        <v>57</v>
      </c>
    </row>
    <row r="15" spans="1:11" ht="14" x14ac:dyDescent="0.3">
      <c r="A15" s="213"/>
      <c r="B15" s="213"/>
      <c r="C15" s="213"/>
      <c r="D15" s="213"/>
      <c r="E15" s="269" t="s">
        <v>59</v>
      </c>
      <c r="F15" s="269"/>
      <c r="G15" s="269"/>
      <c r="H15" s="269"/>
      <c r="I15" s="218">
        <v>487.59</v>
      </c>
      <c r="J15" s="218">
        <v>3453.3</v>
      </c>
      <c r="K15" s="213" t="s">
        <v>57</v>
      </c>
    </row>
    <row r="16" spans="1:11" ht="14" x14ac:dyDescent="0.3">
      <c r="A16" s="213"/>
      <c r="B16" s="213"/>
      <c r="C16" s="213"/>
      <c r="D16" s="213"/>
      <c r="E16" s="269" t="s">
        <v>60</v>
      </c>
      <c r="F16" s="269"/>
      <c r="G16" s="269"/>
      <c r="H16" s="269"/>
      <c r="I16" s="218">
        <v>7.0785499999999999</v>
      </c>
      <c r="J16" s="218">
        <v>244.28078999999997</v>
      </c>
      <c r="K16" s="213" t="s">
        <v>57</v>
      </c>
    </row>
    <row r="17" spans="1:11" ht="14" x14ac:dyDescent="0.3">
      <c r="A17" s="213"/>
      <c r="B17" s="213"/>
      <c r="C17" s="213"/>
      <c r="D17" s="213"/>
      <c r="E17" s="269" t="s">
        <v>61</v>
      </c>
      <c r="F17" s="269"/>
      <c r="G17" s="269"/>
      <c r="H17" s="269"/>
      <c r="I17" s="218">
        <v>564.56640000000004</v>
      </c>
      <c r="J17" s="218"/>
      <c r="K17" s="213" t="s">
        <v>62</v>
      </c>
    </row>
    <row r="18" spans="1:11" ht="14" x14ac:dyDescent="0.3">
      <c r="A18" s="213"/>
      <c r="B18" s="213"/>
      <c r="C18" s="213"/>
      <c r="D18" s="213"/>
      <c r="E18" s="213"/>
      <c r="F18" s="217"/>
      <c r="G18" s="217"/>
      <c r="H18" s="217"/>
      <c r="I18" s="218"/>
      <c r="J18" s="218"/>
      <c r="K18" s="213"/>
    </row>
    <row r="19" spans="1:11" ht="14" x14ac:dyDescent="0.3">
      <c r="A19" s="213" t="s">
        <v>426</v>
      </c>
      <c r="B19" s="213"/>
      <c r="C19" s="213"/>
      <c r="D19" s="213"/>
      <c r="E19" s="213"/>
      <c r="F19" s="217"/>
      <c r="G19" s="217"/>
      <c r="H19" s="217"/>
      <c r="I19" s="218"/>
      <c r="J19" s="218"/>
      <c r="K19" s="213"/>
    </row>
    <row r="20" spans="1:11" ht="37.15" customHeight="1" x14ac:dyDescent="0.3">
      <c r="A20" s="270" t="s">
        <v>641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0"/>
    </row>
    <row r="21" spans="1:11" ht="98" x14ac:dyDescent="0.25">
      <c r="A21" s="219" t="s">
        <v>1</v>
      </c>
      <c r="B21" s="219" t="s">
        <v>63</v>
      </c>
      <c r="C21" s="219" t="s">
        <v>64</v>
      </c>
      <c r="D21" s="219" t="s">
        <v>65</v>
      </c>
      <c r="E21" s="219" t="s">
        <v>66</v>
      </c>
      <c r="F21" s="219" t="s">
        <v>67</v>
      </c>
      <c r="G21" s="220" t="s">
        <v>68</v>
      </c>
      <c r="H21" s="220" t="s">
        <v>69</v>
      </c>
      <c r="I21" s="219" t="s">
        <v>70</v>
      </c>
      <c r="J21" s="219" t="s">
        <v>71</v>
      </c>
      <c r="K21" s="219" t="s">
        <v>72</v>
      </c>
    </row>
    <row r="22" spans="1:11" ht="14" x14ac:dyDescent="0.25">
      <c r="A22" s="219">
        <v>1</v>
      </c>
      <c r="B22" s="219">
        <v>2</v>
      </c>
      <c r="C22" s="219">
        <v>3</v>
      </c>
      <c r="D22" s="219">
        <v>4</v>
      </c>
      <c r="E22" s="219">
        <v>5</v>
      </c>
      <c r="F22" s="219">
        <v>6</v>
      </c>
      <c r="G22" s="219">
        <v>7</v>
      </c>
      <c r="H22" s="219">
        <v>8</v>
      </c>
      <c r="I22" s="219">
        <v>9</v>
      </c>
      <c r="J22" s="219">
        <v>10</v>
      </c>
      <c r="K22" s="219">
        <v>11</v>
      </c>
    </row>
    <row r="24" spans="1:11" ht="16.5" customHeight="1" x14ac:dyDescent="0.35">
      <c r="A24" s="271" t="s">
        <v>250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</row>
    <row r="26" spans="1:11" ht="16.5" customHeight="1" x14ac:dyDescent="0.35">
      <c r="A26" s="271" t="s">
        <v>642</v>
      </c>
      <c r="B26" s="271"/>
      <c r="C26" s="271"/>
      <c r="D26" s="271"/>
      <c r="E26" s="271"/>
      <c r="F26" s="271"/>
      <c r="G26" s="271"/>
      <c r="H26" s="271"/>
      <c r="I26" s="271"/>
      <c r="J26" s="271"/>
      <c r="K26" s="271"/>
    </row>
    <row r="27" spans="1:11" ht="42" x14ac:dyDescent="0.35">
      <c r="A27" s="222">
        <v>1</v>
      </c>
      <c r="B27" s="222" t="s">
        <v>643</v>
      </c>
      <c r="C27" s="222" t="s">
        <v>644</v>
      </c>
      <c r="D27" s="223" t="s">
        <v>133</v>
      </c>
      <c r="E27" s="221">
        <v>1</v>
      </c>
      <c r="F27" s="225"/>
      <c r="G27" s="224"/>
      <c r="H27" s="221"/>
      <c r="I27" s="225"/>
      <c r="J27" s="221"/>
      <c r="K27" s="225"/>
    </row>
    <row r="28" spans="1:11" ht="14.5" x14ac:dyDescent="0.35">
      <c r="A28" s="222"/>
      <c r="B28" s="222"/>
      <c r="C28" s="222" t="s">
        <v>73</v>
      </c>
      <c r="D28" s="223"/>
      <c r="E28" s="221"/>
      <c r="F28" s="225">
        <v>154.44</v>
      </c>
      <c r="G28" s="224" t="s">
        <v>77</v>
      </c>
      <c r="H28" s="221">
        <v>1</v>
      </c>
      <c r="I28" s="225">
        <v>154.44</v>
      </c>
      <c r="J28" s="221">
        <v>34.51</v>
      </c>
      <c r="K28" s="225">
        <v>5329.72</v>
      </c>
    </row>
    <row r="29" spans="1:11" ht="14.5" x14ac:dyDescent="0.35">
      <c r="A29" s="222"/>
      <c r="B29" s="222"/>
      <c r="C29" s="222" t="s">
        <v>74</v>
      </c>
      <c r="D29" s="223"/>
      <c r="E29" s="221"/>
      <c r="F29" s="225">
        <v>0.06</v>
      </c>
      <c r="G29" s="224" t="s">
        <v>77</v>
      </c>
      <c r="H29" s="221">
        <v>1</v>
      </c>
      <c r="I29" s="225">
        <v>0.06</v>
      </c>
      <c r="J29" s="221">
        <v>13.67</v>
      </c>
      <c r="K29" s="225">
        <v>0.82</v>
      </c>
    </row>
    <row r="30" spans="1:11" ht="14.5" x14ac:dyDescent="0.35">
      <c r="A30" s="222"/>
      <c r="B30" s="222"/>
      <c r="C30" s="222" t="s">
        <v>75</v>
      </c>
      <c r="D30" s="223"/>
      <c r="E30" s="221"/>
      <c r="F30" s="225">
        <v>0.01</v>
      </c>
      <c r="G30" s="224" t="s">
        <v>77</v>
      </c>
      <c r="H30" s="221">
        <v>1</v>
      </c>
      <c r="I30" s="226">
        <v>0.01</v>
      </c>
      <c r="J30" s="221">
        <v>34.51</v>
      </c>
      <c r="K30" s="226">
        <v>0.35</v>
      </c>
    </row>
    <row r="31" spans="1:11" ht="14.5" x14ac:dyDescent="0.35">
      <c r="A31" s="222"/>
      <c r="B31" s="222"/>
      <c r="C31" s="222" t="s">
        <v>76</v>
      </c>
      <c r="D31" s="223"/>
      <c r="E31" s="221"/>
      <c r="F31" s="225">
        <v>20.93</v>
      </c>
      <c r="G31" s="224" t="s">
        <v>77</v>
      </c>
      <c r="H31" s="221">
        <v>1</v>
      </c>
      <c r="I31" s="225">
        <v>20.93</v>
      </c>
      <c r="J31" s="221">
        <v>9.74</v>
      </c>
      <c r="K31" s="225">
        <v>203.86</v>
      </c>
    </row>
    <row r="32" spans="1:11" ht="14.5" x14ac:dyDescent="0.35">
      <c r="A32" s="222"/>
      <c r="B32" s="222"/>
      <c r="C32" s="222" t="s">
        <v>79</v>
      </c>
      <c r="D32" s="223" t="s">
        <v>80</v>
      </c>
      <c r="E32" s="221">
        <v>112</v>
      </c>
      <c r="F32" s="225"/>
      <c r="G32" s="224"/>
      <c r="H32" s="221"/>
      <c r="I32" s="225">
        <v>172.97</v>
      </c>
      <c r="J32" s="221">
        <v>92</v>
      </c>
      <c r="K32" s="225">
        <v>4903.34</v>
      </c>
    </row>
    <row r="33" spans="1:11" ht="14.5" x14ac:dyDescent="0.35">
      <c r="A33" s="222"/>
      <c r="B33" s="222"/>
      <c r="C33" s="222" t="s">
        <v>81</v>
      </c>
      <c r="D33" s="223" t="s">
        <v>80</v>
      </c>
      <c r="E33" s="221">
        <v>70</v>
      </c>
      <c r="F33" s="225"/>
      <c r="G33" s="224"/>
      <c r="H33" s="221"/>
      <c r="I33" s="225">
        <v>108.11</v>
      </c>
      <c r="J33" s="221">
        <v>43</v>
      </c>
      <c r="K33" s="225">
        <v>2291.7800000000002</v>
      </c>
    </row>
    <row r="34" spans="1:11" ht="14.5" x14ac:dyDescent="0.35">
      <c r="A34" s="222"/>
      <c r="B34" s="222"/>
      <c r="C34" s="222" t="s">
        <v>82</v>
      </c>
      <c r="D34" s="223" t="s">
        <v>80</v>
      </c>
      <c r="E34" s="221">
        <v>175</v>
      </c>
      <c r="F34" s="225"/>
      <c r="G34" s="224"/>
      <c r="H34" s="221"/>
      <c r="I34" s="225">
        <v>0.02</v>
      </c>
      <c r="J34" s="221">
        <v>160</v>
      </c>
      <c r="K34" s="225">
        <v>0.56000000000000005</v>
      </c>
    </row>
    <row r="35" spans="1:11" ht="14.5" x14ac:dyDescent="0.35">
      <c r="A35" s="227"/>
      <c r="B35" s="227"/>
      <c r="C35" s="227" t="s">
        <v>83</v>
      </c>
      <c r="D35" s="228" t="s">
        <v>84</v>
      </c>
      <c r="E35" s="229">
        <v>11.7</v>
      </c>
      <c r="F35" s="230"/>
      <c r="G35" s="231" t="s">
        <v>77</v>
      </c>
      <c r="H35" s="229">
        <v>1</v>
      </c>
      <c r="I35" s="230">
        <v>11.7</v>
      </c>
      <c r="J35" s="229"/>
      <c r="K35" s="230"/>
    </row>
    <row r="36" spans="1:11" ht="14" x14ac:dyDescent="0.3">
      <c r="A36" s="212"/>
      <c r="B36" s="212"/>
      <c r="C36" s="216" t="s">
        <v>85</v>
      </c>
      <c r="D36" s="212"/>
      <c r="E36" s="212"/>
      <c r="F36" s="212"/>
      <c r="G36" s="212"/>
      <c r="H36" s="268">
        <v>456.53</v>
      </c>
      <c r="I36" s="268"/>
      <c r="J36" s="268">
        <v>12730.08</v>
      </c>
      <c r="K36" s="268"/>
    </row>
    <row r="37" spans="1:11" ht="14" x14ac:dyDescent="0.3">
      <c r="A37" s="212"/>
      <c r="B37" s="212"/>
      <c r="C37" s="216" t="s">
        <v>86</v>
      </c>
      <c r="D37" s="212"/>
      <c r="E37" s="212"/>
      <c r="F37" s="212"/>
      <c r="G37" s="212"/>
      <c r="H37" s="273">
        <v>0</v>
      </c>
      <c r="I37" s="273"/>
      <c r="J37" s="273">
        <v>0</v>
      </c>
      <c r="K37" s="273"/>
    </row>
    <row r="38" spans="1:11" ht="14" x14ac:dyDescent="0.3">
      <c r="A38" s="212"/>
      <c r="B38" s="212"/>
      <c r="C38" s="216" t="s">
        <v>87</v>
      </c>
      <c r="D38" s="212"/>
      <c r="E38" s="212"/>
      <c r="F38" s="212"/>
      <c r="G38" s="212"/>
      <c r="H38" s="273">
        <v>456.53</v>
      </c>
      <c r="I38" s="273"/>
      <c r="J38" s="273">
        <v>12730.08</v>
      </c>
      <c r="K38" s="273"/>
    </row>
    <row r="40" spans="1:11" ht="264" x14ac:dyDescent="0.35">
      <c r="A40" s="227">
        <v>2</v>
      </c>
      <c r="B40" s="227" t="s">
        <v>134</v>
      </c>
      <c r="C40" s="227" t="s">
        <v>645</v>
      </c>
      <c r="D40" s="228" t="s">
        <v>340</v>
      </c>
      <c r="E40" s="229">
        <v>1</v>
      </c>
      <c r="F40" s="230">
        <v>4740.3200000000006</v>
      </c>
      <c r="G40" s="231" t="s">
        <v>77</v>
      </c>
      <c r="H40" s="229">
        <v>1</v>
      </c>
      <c r="I40" s="230">
        <v>4740.32</v>
      </c>
      <c r="J40" s="229">
        <v>7.11</v>
      </c>
      <c r="K40" s="230">
        <v>33703.68</v>
      </c>
    </row>
    <row r="41" spans="1:11" ht="14" x14ac:dyDescent="0.3">
      <c r="A41" s="212"/>
      <c r="B41" s="212"/>
      <c r="C41" s="216" t="s">
        <v>87</v>
      </c>
      <c r="D41" s="212"/>
      <c r="E41" s="212"/>
      <c r="F41" s="212"/>
      <c r="G41" s="212"/>
      <c r="H41" s="268">
        <v>4740.32</v>
      </c>
      <c r="I41" s="268"/>
      <c r="J41" s="268">
        <v>33703.68</v>
      </c>
      <c r="K41" s="268"/>
    </row>
    <row r="43" spans="1:11" ht="28" x14ac:dyDescent="0.35">
      <c r="A43" s="222">
        <v>3</v>
      </c>
      <c r="B43" s="222" t="s">
        <v>646</v>
      </c>
      <c r="C43" s="222" t="s">
        <v>647</v>
      </c>
      <c r="D43" s="223" t="s">
        <v>133</v>
      </c>
      <c r="E43" s="221">
        <v>2</v>
      </c>
      <c r="F43" s="225"/>
      <c r="G43" s="224"/>
      <c r="H43" s="221"/>
      <c r="I43" s="225"/>
      <c r="J43" s="221"/>
      <c r="K43" s="225"/>
    </row>
    <row r="44" spans="1:11" ht="14.5" x14ac:dyDescent="0.35">
      <c r="A44" s="222"/>
      <c r="B44" s="222"/>
      <c r="C44" s="222" t="s">
        <v>73</v>
      </c>
      <c r="D44" s="223"/>
      <c r="E44" s="221"/>
      <c r="F44" s="225">
        <v>77.349999999999994</v>
      </c>
      <c r="G44" s="224" t="s">
        <v>77</v>
      </c>
      <c r="H44" s="221">
        <v>1</v>
      </c>
      <c r="I44" s="225">
        <v>154.69999999999999</v>
      </c>
      <c r="J44" s="221">
        <v>34.51</v>
      </c>
      <c r="K44" s="225">
        <v>5338.7</v>
      </c>
    </row>
    <row r="45" spans="1:11" ht="14.5" x14ac:dyDescent="0.35">
      <c r="A45" s="222"/>
      <c r="B45" s="222"/>
      <c r="C45" s="222" t="s">
        <v>74</v>
      </c>
      <c r="D45" s="223"/>
      <c r="E45" s="221"/>
      <c r="F45" s="225">
        <v>0.05</v>
      </c>
      <c r="G45" s="224" t="s">
        <v>77</v>
      </c>
      <c r="H45" s="221">
        <v>1</v>
      </c>
      <c r="I45" s="225">
        <v>0.1</v>
      </c>
      <c r="J45" s="221">
        <v>14.4</v>
      </c>
      <c r="K45" s="225">
        <v>1.44</v>
      </c>
    </row>
    <row r="46" spans="1:11" ht="14.5" x14ac:dyDescent="0.35">
      <c r="A46" s="222"/>
      <c r="B46" s="222"/>
      <c r="C46" s="222" t="s">
        <v>75</v>
      </c>
      <c r="D46" s="223"/>
      <c r="E46" s="221"/>
      <c r="F46" s="225">
        <v>0.01</v>
      </c>
      <c r="G46" s="224" t="s">
        <v>77</v>
      </c>
      <c r="H46" s="221">
        <v>1</v>
      </c>
      <c r="I46" s="226">
        <v>0.02</v>
      </c>
      <c r="J46" s="221">
        <v>34.51</v>
      </c>
      <c r="K46" s="226">
        <v>0.69</v>
      </c>
    </row>
    <row r="47" spans="1:11" ht="14.5" x14ac:dyDescent="0.35">
      <c r="A47" s="222"/>
      <c r="B47" s="222"/>
      <c r="C47" s="222" t="s">
        <v>76</v>
      </c>
      <c r="D47" s="223"/>
      <c r="E47" s="221"/>
      <c r="F47" s="225">
        <v>4.83</v>
      </c>
      <c r="G47" s="224" t="s">
        <v>77</v>
      </c>
      <c r="H47" s="221">
        <v>1</v>
      </c>
      <c r="I47" s="225">
        <v>9.66</v>
      </c>
      <c r="J47" s="221">
        <v>9.74</v>
      </c>
      <c r="K47" s="225">
        <v>94.09</v>
      </c>
    </row>
    <row r="48" spans="1:11" ht="14.5" x14ac:dyDescent="0.35">
      <c r="A48" s="222"/>
      <c r="B48" s="222"/>
      <c r="C48" s="222" t="s">
        <v>79</v>
      </c>
      <c r="D48" s="223" t="s">
        <v>80</v>
      </c>
      <c r="E48" s="221">
        <v>112</v>
      </c>
      <c r="F48" s="225"/>
      <c r="G48" s="224"/>
      <c r="H48" s="221"/>
      <c r="I48" s="225">
        <v>173.26</v>
      </c>
      <c r="J48" s="221">
        <v>92</v>
      </c>
      <c r="K48" s="225">
        <v>4911.6000000000004</v>
      </c>
    </row>
    <row r="49" spans="1:11" ht="14.5" x14ac:dyDescent="0.35">
      <c r="A49" s="222"/>
      <c r="B49" s="222"/>
      <c r="C49" s="222" t="s">
        <v>81</v>
      </c>
      <c r="D49" s="223" t="s">
        <v>80</v>
      </c>
      <c r="E49" s="221">
        <v>70</v>
      </c>
      <c r="F49" s="225"/>
      <c r="G49" s="224"/>
      <c r="H49" s="221"/>
      <c r="I49" s="225">
        <v>108.29</v>
      </c>
      <c r="J49" s="221">
        <v>43</v>
      </c>
      <c r="K49" s="225">
        <v>2295.64</v>
      </c>
    </row>
    <row r="50" spans="1:11" ht="14.5" x14ac:dyDescent="0.35">
      <c r="A50" s="222"/>
      <c r="B50" s="222"/>
      <c r="C50" s="222" t="s">
        <v>82</v>
      </c>
      <c r="D50" s="223" t="s">
        <v>80</v>
      </c>
      <c r="E50" s="221">
        <v>175</v>
      </c>
      <c r="F50" s="225"/>
      <c r="G50" s="224"/>
      <c r="H50" s="221"/>
      <c r="I50" s="225">
        <v>0.04</v>
      </c>
      <c r="J50" s="221">
        <v>160</v>
      </c>
      <c r="K50" s="225">
        <v>1.1000000000000001</v>
      </c>
    </row>
    <row r="51" spans="1:11" ht="14.5" x14ac:dyDescent="0.35">
      <c r="A51" s="227"/>
      <c r="B51" s="227"/>
      <c r="C51" s="227" t="s">
        <v>83</v>
      </c>
      <c r="D51" s="228" t="s">
        <v>84</v>
      </c>
      <c r="E51" s="229">
        <v>5.7</v>
      </c>
      <c r="F51" s="230"/>
      <c r="G51" s="231" t="s">
        <v>77</v>
      </c>
      <c r="H51" s="229">
        <v>1</v>
      </c>
      <c r="I51" s="230">
        <v>11.4</v>
      </c>
      <c r="J51" s="229"/>
      <c r="K51" s="230"/>
    </row>
    <row r="52" spans="1:11" ht="14" x14ac:dyDescent="0.3">
      <c r="A52" s="212"/>
      <c r="B52" s="212"/>
      <c r="C52" s="216" t="s">
        <v>85</v>
      </c>
      <c r="D52" s="212"/>
      <c r="E52" s="212"/>
      <c r="F52" s="212"/>
      <c r="G52" s="212"/>
      <c r="H52" s="268">
        <v>446.05</v>
      </c>
      <c r="I52" s="268"/>
      <c r="J52" s="268">
        <v>12642.57</v>
      </c>
      <c r="K52" s="268"/>
    </row>
    <row r="53" spans="1:11" ht="14" x14ac:dyDescent="0.3">
      <c r="A53" s="212"/>
      <c r="B53" s="212"/>
      <c r="C53" s="216" t="s">
        <v>86</v>
      </c>
      <c r="D53" s="212"/>
      <c r="E53" s="212"/>
      <c r="F53" s="212"/>
      <c r="G53" s="212"/>
      <c r="H53" s="273">
        <v>0</v>
      </c>
      <c r="I53" s="273"/>
      <c r="J53" s="273">
        <v>0</v>
      </c>
      <c r="K53" s="273"/>
    </row>
    <row r="54" spans="1:11" ht="14" x14ac:dyDescent="0.3">
      <c r="A54" s="212"/>
      <c r="B54" s="212"/>
      <c r="C54" s="216" t="s">
        <v>87</v>
      </c>
      <c r="D54" s="212"/>
      <c r="E54" s="212"/>
      <c r="F54" s="212"/>
      <c r="G54" s="212"/>
      <c r="H54" s="273">
        <v>446.05</v>
      </c>
      <c r="I54" s="273"/>
      <c r="J54" s="273">
        <v>12642.57</v>
      </c>
      <c r="K54" s="273"/>
    </row>
    <row r="56" spans="1:11" ht="182" x14ac:dyDescent="0.35">
      <c r="A56" s="227">
        <v>4</v>
      </c>
      <c r="B56" s="227" t="s">
        <v>648</v>
      </c>
      <c r="C56" s="227" t="s">
        <v>649</v>
      </c>
      <c r="D56" s="228" t="s">
        <v>106</v>
      </c>
      <c r="E56" s="229">
        <v>2</v>
      </c>
      <c r="F56" s="230">
        <v>515.28</v>
      </c>
      <c r="G56" s="231" t="s">
        <v>77</v>
      </c>
      <c r="H56" s="229">
        <v>1</v>
      </c>
      <c r="I56" s="230">
        <v>1030.56</v>
      </c>
      <c r="J56" s="229">
        <v>5.95</v>
      </c>
      <c r="K56" s="230">
        <v>6131.83</v>
      </c>
    </row>
    <row r="57" spans="1:11" ht="14" x14ac:dyDescent="0.3">
      <c r="A57" s="212"/>
      <c r="B57" s="212"/>
      <c r="C57" s="216" t="s">
        <v>87</v>
      </c>
      <c r="D57" s="212"/>
      <c r="E57" s="212"/>
      <c r="F57" s="212"/>
      <c r="G57" s="212"/>
      <c r="H57" s="268">
        <v>1030.56</v>
      </c>
      <c r="I57" s="268"/>
      <c r="J57" s="268">
        <v>6131.83</v>
      </c>
      <c r="K57" s="268"/>
    </row>
    <row r="59" spans="1:11" ht="28" x14ac:dyDescent="0.35">
      <c r="A59" s="222">
        <v>5</v>
      </c>
      <c r="B59" s="222" t="s">
        <v>650</v>
      </c>
      <c r="C59" s="222" t="s">
        <v>651</v>
      </c>
      <c r="D59" s="223" t="s">
        <v>133</v>
      </c>
      <c r="E59" s="221">
        <v>7</v>
      </c>
      <c r="F59" s="225"/>
      <c r="G59" s="224"/>
      <c r="H59" s="221"/>
      <c r="I59" s="225"/>
      <c r="J59" s="221"/>
      <c r="K59" s="225"/>
    </row>
    <row r="60" spans="1:11" ht="14.5" x14ac:dyDescent="0.35">
      <c r="A60" s="222"/>
      <c r="B60" s="222"/>
      <c r="C60" s="222" t="s">
        <v>73</v>
      </c>
      <c r="D60" s="223"/>
      <c r="E60" s="221"/>
      <c r="F60" s="225">
        <v>56.99</v>
      </c>
      <c r="G60" s="224" t="s">
        <v>77</v>
      </c>
      <c r="H60" s="221">
        <v>1</v>
      </c>
      <c r="I60" s="225">
        <v>398.93</v>
      </c>
      <c r="J60" s="221">
        <v>34.51</v>
      </c>
      <c r="K60" s="225">
        <v>13767.07</v>
      </c>
    </row>
    <row r="61" spans="1:11" ht="14.5" x14ac:dyDescent="0.35">
      <c r="A61" s="222"/>
      <c r="B61" s="222"/>
      <c r="C61" s="222" t="s">
        <v>74</v>
      </c>
      <c r="D61" s="223"/>
      <c r="E61" s="221"/>
      <c r="F61" s="225">
        <v>0.05</v>
      </c>
      <c r="G61" s="224" t="s">
        <v>77</v>
      </c>
      <c r="H61" s="221">
        <v>1</v>
      </c>
      <c r="I61" s="225">
        <v>0.35</v>
      </c>
      <c r="J61" s="221">
        <v>14.4</v>
      </c>
      <c r="K61" s="225">
        <v>5.04</v>
      </c>
    </row>
    <row r="62" spans="1:11" ht="14.5" x14ac:dyDescent="0.35">
      <c r="A62" s="222"/>
      <c r="B62" s="222"/>
      <c r="C62" s="222" t="s">
        <v>75</v>
      </c>
      <c r="D62" s="223"/>
      <c r="E62" s="221"/>
      <c r="F62" s="225">
        <v>0.01</v>
      </c>
      <c r="G62" s="224" t="s">
        <v>77</v>
      </c>
      <c r="H62" s="221">
        <v>1</v>
      </c>
      <c r="I62" s="226">
        <v>7.0000000000000007E-2</v>
      </c>
      <c r="J62" s="221">
        <v>34.51</v>
      </c>
      <c r="K62" s="226">
        <v>2.42</v>
      </c>
    </row>
    <row r="63" spans="1:11" ht="14.5" x14ac:dyDescent="0.35">
      <c r="A63" s="222"/>
      <c r="B63" s="222"/>
      <c r="C63" s="222" t="s">
        <v>76</v>
      </c>
      <c r="D63" s="223"/>
      <c r="E63" s="221"/>
      <c r="F63" s="225">
        <v>8.33</v>
      </c>
      <c r="G63" s="224" t="s">
        <v>77</v>
      </c>
      <c r="H63" s="221">
        <v>1</v>
      </c>
      <c r="I63" s="225">
        <v>58.31</v>
      </c>
      <c r="J63" s="221">
        <v>9.74</v>
      </c>
      <c r="K63" s="225">
        <v>567.94000000000005</v>
      </c>
    </row>
    <row r="64" spans="1:11" ht="14.5" x14ac:dyDescent="0.35">
      <c r="A64" s="222"/>
      <c r="B64" s="222"/>
      <c r="C64" s="222" t="s">
        <v>79</v>
      </c>
      <c r="D64" s="223" t="s">
        <v>80</v>
      </c>
      <c r="E64" s="221">
        <v>112</v>
      </c>
      <c r="F64" s="225"/>
      <c r="G64" s="224"/>
      <c r="H64" s="221"/>
      <c r="I64" s="225">
        <v>446.8</v>
      </c>
      <c r="J64" s="221">
        <v>92</v>
      </c>
      <c r="K64" s="225">
        <v>12665.7</v>
      </c>
    </row>
    <row r="65" spans="1:11" ht="14.5" x14ac:dyDescent="0.35">
      <c r="A65" s="222"/>
      <c r="B65" s="222"/>
      <c r="C65" s="222" t="s">
        <v>81</v>
      </c>
      <c r="D65" s="223" t="s">
        <v>80</v>
      </c>
      <c r="E65" s="221">
        <v>70</v>
      </c>
      <c r="F65" s="225"/>
      <c r="G65" s="224"/>
      <c r="H65" s="221"/>
      <c r="I65" s="225">
        <v>279.25</v>
      </c>
      <c r="J65" s="221">
        <v>43</v>
      </c>
      <c r="K65" s="225">
        <v>5919.84</v>
      </c>
    </row>
    <row r="66" spans="1:11" ht="14.5" x14ac:dyDescent="0.35">
      <c r="A66" s="222"/>
      <c r="B66" s="222"/>
      <c r="C66" s="222" t="s">
        <v>82</v>
      </c>
      <c r="D66" s="223" t="s">
        <v>80</v>
      </c>
      <c r="E66" s="221">
        <v>175</v>
      </c>
      <c r="F66" s="225"/>
      <c r="G66" s="224"/>
      <c r="H66" s="221"/>
      <c r="I66" s="225">
        <v>0.12</v>
      </c>
      <c r="J66" s="221">
        <v>160</v>
      </c>
      <c r="K66" s="225">
        <v>3.87</v>
      </c>
    </row>
    <row r="67" spans="1:11" ht="14.5" x14ac:dyDescent="0.35">
      <c r="A67" s="227"/>
      <c r="B67" s="227"/>
      <c r="C67" s="227" t="s">
        <v>83</v>
      </c>
      <c r="D67" s="228" t="s">
        <v>84</v>
      </c>
      <c r="E67" s="229">
        <v>4.2</v>
      </c>
      <c r="F67" s="230"/>
      <c r="G67" s="231" t="s">
        <v>77</v>
      </c>
      <c r="H67" s="229">
        <v>1</v>
      </c>
      <c r="I67" s="230">
        <v>29.400000000000002</v>
      </c>
      <c r="J67" s="229"/>
      <c r="K67" s="230"/>
    </row>
    <row r="68" spans="1:11" ht="14" x14ac:dyDescent="0.3">
      <c r="A68" s="212"/>
      <c r="B68" s="212"/>
      <c r="C68" s="216" t="s">
        <v>85</v>
      </c>
      <c r="D68" s="212"/>
      <c r="E68" s="212"/>
      <c r="F68" s="212"/>
      <c r="G68" s="212"/>
      <c r="H68" s="268">
        <v>1183.76</v>
      </c>
      <c r="I68" s="268"/>
      <c r="J68" s="268">
        <v>32929.46</v>
      </c>
      <c r="K68" s="268"/>
    </row>
    <row r="69" spans="1:11" ht="14" x14ac:dyDescent="0.3">
      <c r="A69" s="212"/>
      <c r="B69" s="212"/>
      <c r="C69" s="216" t="s">
        <v>86</v>
      </c>
      <c r="D69" s="212"/>
      <c r="E69" s="212"/>
      <c r="F69" s="212"/>
      <c r="G69" s="212"/>
      <c r="H69" s="273">
        <v>0</v>
      </c>
      <c r="I69" s="273"/>
      <c r="J69" s="273">
        <v>0</v>
      </c>
      <c r="K69" s="273"/>
    </row>
    <row r="70" spans="1:11" ht="14" x14ac:dyDescent="0.3">
      <c r="A70" s="212"/>
      <c r="B70" s="212"/>
      <c r="C70" s="216" t="s">
        <v>87</v>
      </c>
      <c r="D70" s="212"/>
      <c r="E70" s="212"/>
      <c r="F70" s="212"/>
      <c r="G70" s="212"/>
      <c r="H70" s="273">
        <v>1183.76</v>
      </c>
      <c r="I70" s="273"/>
      <c r="J70" s="273">
        <v>32929.46</v>
      </c>
      <c r="K70" s="273"/>
    </row>
    <row r="72" spans="1:11" ht="126" x14ac:dyDescent="0.35">
      <c r="A72" s="227">
        <v>6</v>
      </c>
      <c r="B72" s="227" t="s">
        <v>652</v>
      </c>
      <c r="C72" s="227" t="s">
        <v>653</v>
      </c>
      <c r="D72" s="228" t="s">
        <v>106</v>
      </c>
      <c r="E72" s="229">
        <v>7</v>
      </c>
      <c r="F72" s="230">
        <v>126.58</v>
      </c>
      <c r="G72" s="231" t="s">
        <v>77</v>
      </c>
      <c r="H72" s="229">
        <v>1</v>
      </c>
      <c r="I72" s="230">
        <v>886.06</v>
      </c>
      <c r="J72" s="229">
        <v>5.33</v>
      </c>
      <c r="K72" s="230">
        <v>4722.7</v>
      </c>
    </row>
    <row r="73" spans="1:11" ht="14" x14ac:dyDescent="0.3">
      <c r="A73" s="212"/>
      <c r="B73" s="212"/>
      <c r="C73" s="216" t="s">
        <v>87</v>
      </c>
      <c r="D73" s="212"/>
      <c r="E73" s="212"/>
      <c r="F73" s="212"/>
      <c r="G73" s="212"/>
      <c r="H73" s="268">
        <v>886.06</v>
      </c>
      <c r="I73" s="268"/>
      <c r="J73" s="268">
        <v>4722.7</v>
      </c>
      <c r="K73" s="268"/>
    </row>
    <row r="75" spans="1:11" ht="28" x14ac:dyDescent="0.35">
      <c r="A75" s="222">
        <v>7</v>
      </c>
      <c r="B75" s="222" t="s">
        <v>646</v>
      </c>
      <c r="C75" s="222" t="s">
        <v>647</v>
      </c>
      <c r="D75" s="223" t="s">
        <v>133</v>
      </c>
      <c r="E75" s="221">
        <v>7</v>
      </c>
      <c r="F75" s="225"/>
      <c r="G75" s="224"/>
      <c r="H75" s="221"/>
      <c r="I75" s="225"/>
      <c r="J75" s="221"/>
      <c r="K75" s="225"/>
    </row>
    <row r="76" spans="1:11" ht="14.5" x14ac:dyDescent="0.35">
      <c r="A76" s="222"/>
      <c r="B76" s="222"/>
      <c r="C76" s="222" t="s">
        <v>73</v>
      </c>
      <c r="D76" s="223"/>
      <c r="E76" s="221"/>
      <c r="F76" s="225">
        <v>77.349999999999994</v>
      </c>
      <c r="G76" s="224" t="s">
        <v>77</v>
      </c>
      <c r="H76" s="221">
        <v>1</v>
      </c>
      <c r="I76" s="225">
        <v>541.45000000000005</v>
      </c>
      <c r="J76" s="221">
        <v>34.51</v>
      </c>
      <c r="K76" s="225">
        <v>18685.439999999999</v>
      </c>
    </row>
    <row r="77" spans="1:11" ht="14.5" x14ac:dyDescent="0.35">
      <c r="A77" s="222"/>
      <c r="B77" s="222"/>
      <c r="C77" s="222" t="s">
        <v>74</v>
      </c>
      <c r="D77" s="223"/>
      <c r="E77" s="221"/>
      <c r="F77" s="225">
        <v>0.05</v>
      </c>
      <c r="G77" s="224" t="s">
        <v>77</v>
      </c>
      <c r="H77" s="221">
        <v>1</v>
      </c>
      <c r="I77" s="225">
        <v>0.35</v>
      </c>
      <c r="J77" s="221">
        <v>14.4</v>
      </c>
      <c r="K77" s="225">
        <v>5.04</v>
      </c>
    </row>
    <row r="78" spans="1:11" ht="14.5" x14ac:dyDescent="0.35">
      <c r="A78" s="222"/>
      <c r="B78" s="222"/>
      <c r="C78" s="222" t="s">
        <v>75</v>
      </c>
      <c r="D78" s="223"/>
      <c r="E78" s="221"/>
      <c r="F78" s="225">
        <v>0.01</v>
      </c>
      <c r="G78" s="224" t="s">
        <v>77</v>
      </c>
      <c r="H78" s="221">
        <v>1</v>
      </c>
      <c r="I78" s="226">
        <v>7.0000000000000007E-2</v>
      </c>
      <c r="J78" s="221">
        <v>34.51</v>
      </c>
      <c r="K78" s="226">
        <v>2.42</v>
      </c>
    </row>
    <row r="79" spans="1:11" ht="14.5" x14ac:dyDescent="0.35">
      <c r="A79" s="222"/>
      <c r="B79" s="222"/>
      <c r="C79" s="222" t="s">
        <v>76</v>
      </c>
      <c r="D79" s="223"/>
      <c r="E79" s="221"/>
      <c r="F79" s="225">
        <v>4.83</v>
      </c>
      <c r="G79" s="224" t="s">
        <v>77</v>
      </c>
      <c r="H79" s="221">
        <v>1</v>
      </c>
      <c r="I79" s="225">
        <v>33.81</v>
      </c>
      <c r="J79" s="221">
        <v>9.74</v>
      </c>
      <c r="K79" s="225">
        <v>329.31</v>
      </c>
    </row>
    <row r="80" spans="1:11" ht="14.5" x14ac:dyDescent="0.35">
      <c r="A80" s="222"/>
      <c r="B80" s="222"/>
      <c r="C80" s="222" t="s">
        <v>79</v>
      </c>
      <c r="D80" s="223" t="s">
        <v>80</v>
      </c>
      <c r="E80" s="221">
        <v>112</v>
      </c>
      <c r="F80" s="225"/>
      <c r="G80" s="224"/>
      <c r="H80" s="221"/>
      <c r="I80" s="225">
        <v>606.41999999999996</v>
      </c>
      <c r="J80" s="221">
        <v>92</v>
      </c>
      <c r="K80" s="225">
        <v>17190.599999999999</v>
      </c>
    </row>
    <row r="81" spans="1:11" ht="14.5" x14ac:dyDescent="0.35">
      <c r="A81" s="222"/>
      <c r="B81" s="222"/>
      <c r="C81" s="222" t="s">
        <v>81</v>
      </c>
      <c r="D81" s="223" t="s">
        <v>80</v>
      </c>
      <c r="E81" s="221">
        <v>70</v>
      </c>
      <c r="F81" s="225"/>
      <c r="G81" s="224"/>
      <c r="H81" s="221"/>
      <c r="I81" s="225">
        <v>379.02</v>
      </c>
      <c r="J81" s="221">
        <v>43</v>
      </c>
      <c r="K81" s="225">
        <v>8034.74</v>
      </c>
    </row>
    <row r="82" spans="1:11" ht="14.5" x14ac:dyDescent="0.35">
      <c r="A82" s="222"/>
      <c r="B82" s="222"/>
      <c r="C82" s="222" t="s">
        <v>82</v>
      </c>
      <c r="D82" s="223" t="s">
        <v>80</v>
      </c>
      <c r="E82" s="221">
        <v>175</v>
      </c>
      <c r="F82" s="225"/>
      <c r="G82" s="224"/>
      <c r="H82" s="221"/>
      <c r="I82" s="225">
        <v>0.12</v>
      </c>
      <c r="J82" s="221">
        <v>160</v>
      </c>
      <c r="K82" s="225">
        <v>3.87</v>
      </c>
    </row>
    <row r="83" spans="1:11" ht="14.5" x14ac:dyDescent="0.35">
      <c r="A83" s="227"/>
      <c r="B83" s="227"/>
      <c r="C83" s="227" t="s">
        <v>83</v>
      </c>
      <c r="D83" s="228" t="s">
        <v>84</v>
      </c>
      <c r="E83" s="229">
        <v>5.7</v>
      </c>
      <c r="F83" s="230"/>
      <c r="G83" s="231" t="s">
        <v>77</v>
      </c>
      <c r="H83" s="229">
        <v>1</v>
      </c>
      <c r="I83" s="230">
        <v>39.9</v>
      </c>
      <c r="J83" s="229"/>
      <c r="K83" s="230"/>
    </row>
    <row r="84" spans="1:11" ht="14" x14ac:dyDescent="0.3">
      <c r="A84" s="212"/>
      <c r="B84" s="212"/>
      <c r="C84" s="216" t="s">
        <v>85</v>
      </c>
      <c r="D84" s="212"/>
      <c r="E84" s="212"/>
      <c r="F84" s="212"/>
      <c r="G84" s="212"/>
      <c r="H84" s="268">
        <v>1561.17</v>
      </c>
      <c r="I84" s="268"/>
      <c r="J84" s="268">
        <v>44249</v>
      </c>
      <c r="K84" s="268"/>
    </row>
    <row r="85" spans="1:11" ht="14" x14ac:dyDescent="0.3">
      <c r="A85" s="212"/>
      <c r="B85" s="212"/>
      <c r="C85" s="216" t="s">
        <v>86</v>
      </c>
      <c r="D85" s="212"/>
      <c r="E85" s="212"/>
      <c r="F85" s="212"/>
      <c r="G85" s="212"/>
      <c r="H85" s="273">
        <v>0</v>
      </c>
      <c r="I85" s="273"/>
      <c r="J85" s="273">
        <v>0</v>
      </c>
      <c r="K85" s="273"/>
    </row>
    <row r="86" spans="1:11" ht="14" x14ac:dyDescent="0.3">
      <c r="A86" s="212"/>
      <c r="B86" s="212"/>
      <c r="C86" s="216" t="s">
        <v>87</v>
      </c>
      <c r="D86" s="212"/>
      <c r="E86" s="212"/>
      <c r="F86" s="212"/>
      <c r="G86" s="212"/>
      <c r="H86" s="273">
        <v>1561.17</v>
      </c>
      <c r="I86" s="273"/>
      <c r="J86" s="273">
        <v>44249</v>
      </c>
      <c r="K86" s="273"/>
    </row>
    <row r="88" spans="1:11" ht="126" customHeight="1" x14ac:dyDescent="0.35">
      <c r="A88" s="227">
        <v>8</v>
      </c>
      <c r="B88" s="227" t="s">
        <v>654</v>
      </c>
      <c r="C88" s="227" t="s">
        <v>655</v>
      </c>
      <c r="D88" s="228" t="s">
        <v>106</v>
      </c>
      <c r="E88" s="229">
        <v>7</v>
      </c>
      <c r="F88" s="230">
        <v>231.79</v>
      </c>
      <c r="G88" s="231" t="s">
        <v>77</v>
      </c>
      <c r="H88" s="229">
        <v>1</v>
      </c>
      <c r="I88" s="230">
        <v>1622.53</v>
      </c>
      <c r="J88" s="229">
        <v>6.55</v>
      </c>
      <c r="K88" s="230">
        <v>10627.57</v>
      </c>
    </row>
    <row r="89" spans="1:11" ht="14" x14ac:dyDescent="0.3">
      <c r="A89" s="212"/>
      <c r="B89" s="212"/>
      <c r="C89" s="216" t="s">
        <v>87</v>
      </c>
      <c r="D89" s="212"/>
      <c r="E89" s="212"/>
      <c r="F89" s="212"/>
      <c r="G89" s="212"/>
      <c r="H89" s="268">
        <v>1622.53</v>
      </c>
      <c r="I89" s="268"/>
      <c r="J89" s="268">
        <v>10627.57</v>
      </c>
      <c r="K89" s="268"/>
    </row>
    <row r="91" spans="1:11" ht="42" x14ac:dyDescent="0.35">
      <c r="A91" s="222">
        <v>9</v>
      </c>
      <c r="B91" s="222" t="s">
        <v>656</v>
      </c>
      <c r="C91" s="222" t="s">
        <v>657</v>
      </c>
      <c r="D91" s="223" t="s">
        <v>133</v>
      </c>
      <c r="E91" s="221">
        <v>1</v>
      </c>
      <c r="F91" s="225"/>
      <c r="G91" s="224"/>
      <c r="H91" s="221"/>
      <c r="I91" s="225"/>
      <c r="J91" s="221"/>
      <c r="K91" s="225"/>
    </row>
    <row r="92" spans="1:11" ht="14.5" x14ac:dyDescent="0.35">
      <c r="A92" s="222"/>
      <c r="B92" s="222"/>
      <c r="C92" s="222" t="s">
        <v>73</v>
      </c>
      <c r="D92" s="223"/>
      <c r="E92" s="221"/>
      <c r="F92" s="225">
        <v>23.04</v>
      </c>
      <c r="G92" s="224" t="s">
        <v>77</v>
      </c>
      <c r="H92" s="221">
        <v>1</v>
      </c>
      <c r="I92" s="225">
        <v>23.04</v>
      </c>
      <c r="J92" s="221">
        <v>34.51</v>
      </c>
      <c r="K92" s="225">
        <v>795.11</v>
      </c>
    </row>
    <row r="93" spans="1:11" ht="14.5" x14ac:dyDescent="0.35">
      <c r="A93" s="222"/>
      <c r="B93" s="222"/>
      <c r="C93" s="222" t="s">
        <v>74</v>
      </c>
      <c r="D93" s="223"/>
      <c r="E93" s="221"/>
      <c r="F93" s="225">
        <v>0.05</v>
      </c>
      <c r="G93" s="224" t="s">
        <v>77</v>
      </c>
      <c r="H93" s="221">
        <v>1</v>
      </c>
      <c r="I93" s="225">
        <v>0.05</v>
      </c>
      <c r="J93" s="221">
        <v>14.4</v>
      </c>
      <c r="K93" s="225">
        <v>0.72</v>
      </c>
    </row>
    <row r="94" spans="1:11" ht="14.5" x14ac:dyDescent="0.35">
      <c r="A94" s="222"/>
      <c r="B94" s="222"/>
      <c r="C94" s="222" t="s">
        <v>75</v>
      </c>
      <c r="D94" s="223"/>
      <c r="E94" s="221"/>
      <c r="F94" s="225">
        <v>0.01</v>
      </c>
      <c r="G94" s="224" t="s">
        <v>77</v>
      </c>
      <c r="H94" s="221">
        <v>1</v>
      </c>
      <c r="I94" s="226">
        <v>0.01</v>
      </c>
      <c r="J94" s="221">
        <v>34.51</v>
      </c>
      <c r="K94" s="226">
        <v>0.35</v>
      </c>
    </row>
    <row r="95" spans="1:11" ht="14.5" x14ac:dyDescent="0.35">
      <c r="A95" s="222"/>
      <c r="B95" s="222"/>
      <c r="C95" s="222" t="s">
        <v>76</v>
      </c>
      <c r="D95" s="223"/>
      <c r="E95" s="221"/>
      <c r="F95" s="225">
        <v>3.43</v>
      </c>
      <c r="G95" s="224" t="s">
        <v>77</v>
      </c>
      <c r="H95" s="221">
        <v>1</v>
      </c>
      <c r="I95" s="225">
        <v>3.43</v>
      </c>
      <c r="J95" s="221">
        <v>9.74</v>
      </c>
      <c r="K95" s="225">
        <v>33.409999999999997</v>
      </c>
    </row>
    <row r="96" spans="1:11" ht="14.5" x14ac:dyDescent="0.35">
      <c r="A96" s="222"/>
      <c r="B96" s="222"/>
      <c r="C96" s="222" t="s">
        <v>79</v>
      </c>
      <c r="D96" s="223" t="s">
        <v>80</v>
      </c>
      <c r="E96" s="221">
        <v>112</v>
      </c>
      <c r="F96" s="225"/>
      <c r="G96" s="224"/>
      <c r="H96" s="221"/>
      <c r="I96" s="225">
        <v>25.8</v>
      </c>
      <c r="J96" s="221">
        <v>92</v>
      </c>
      <c r="K96" s="225">
        <v>731.5</v>
      </c>
    </row>
    <row r="97" spans="1:11" ht="14.5" x14ac:dyDescent="0.35">
      <c r="A97" s="222"/>
      <c r="B97" s="222"/>
      <c r="C97" s="222" t="s">
        <v>81</v>
      </c>
      <c r="D97" s="223" t="s">
        <v>80</v>
      </c>
      <c r="E97" s="221">
        <v>70</v>
      </c>
      <c r="F97" s="225"/>
      <c r="G97" s="224"/>
      <c r="H97" s="221"/>
      <c r="I97" s="225">
        <v>16.13</v>
      </c>
      <c r="J97" s="221">
        <v>43</v>
      </c>
      <c r="K97" s="225">
        <v>341.9</v>
      </c>
    </row>
    <row r="98" spans="1:11" ht="14.5" x14ac:dyDescent="0.35">
      <c r="A98" s="222"/>
      <c r="B98" s="222"/>
      <c r="C98" s="222" t="s">
        <v>82</v>
      </c>
      <c r="D98" s="223" t="s">
        <v>80</v>
      </c>
      <c r="E98" s="221">
        <v>175</v>
      </c>
      <c r="F98" s="225"/>
      <c r="G98" s="224"/>
      <c r="H98" s="221"/>
      <c r="I98" s="225">
        <v>0.02</v>
      </c>
      <c r="J98" s="221">
        <v>160</v>
      </c>
      <c r="K98" s="225">
        <v>0.56000000000000005</v>
      </c>
    </row>
    <row r="99" spans="1:11" ht="14.5" x14ac:dyDescent="0.35">
      <c r="A99" s="227"/>
      <c r="B99" s="227"/>
      <c r="C99" s="227" t="s">
        <v>83</v>
      </c>
      <c r="D99" s="228" t="s">
        <v>84</v>
      </c>
      <c r="E99" s="229">
        <v>1.8</v>
      </c>
      <c r="F99" s="230"/>
      <c r="G99" s="231" t="s">
        <v>77</v>
      </c>
      <c r="H99" s="229">
        <v>1</v>
      </c>
      <c r="I99" s="230">
        <v>1.8</v>
      </c>
      <c r="J99" s="229"/>
      <c r="K99" s="230"/>
    </row>
    <row r="100" spans="1:11" ht="14" x14ac:dyDescent="0.3">
      <c r="A100" s="212"/>
      <c r="B100" s="212"/>
      <c r="C100" s="216" t="s">
        <v>85</v>
      </c>
      <c r="D100" s="212"/>
      <c r="E100" s="212"/>
      <c r="F100" s="212"/>
      <c r="G100" s="212"/>
      <c r="H100" s="268">
        <v>68.47</v>
      </c>
      <c r="I100" s="268"/>
      <c r="J100" s="268">
        <v>1903.1999999999998</v>
      </c>
      <c r="K100" s="268"/>
    </row>
    <row r="101" spans="1:11" ht="14" x14ac:dyDescent="0.3">
      <c r="A101" s="212"/>
      <c r="B101" s="212"/>
      <c r="C101" s="216" t="s">
        <v>86</v>
      </c>
      <c r="D101" s="212"/>
      <c r="E101" s="212"/>
      <c r="F101" s="212"/>
      <c r="G101" s="212"/>
      <c r="H101" s="273">
        <v>0</v>
      </c>
      <c r="I101" s="273"/>
      <c r="J101" s="273">
        <v>0</v>
      </c>
      <c r="K101" s="273"/>
    </row>
    <row r="102" spans="1:11" ht="14" x14ac:dyDescent="0.3">
      <c r="A102" s="212"/>
      <c r="B102" s="212"/>
      <c r="C102" s="216" t="s">
        <v>87</v>
      </c>
      <c r="D102" s="212"/>
      <c r="E102" s="212"/>
      <c r="F102" s="212"/>
      <c r="G102" s="212"/>
      <c r="H102" s="273">
        <v>68.47</v>
      </c>
      <c r="I102" s="273"/>
      <c r="J102" s="273">
        <v>1903.1999999999998</v>
      </c>
      <c r="K102" s="273"/>
    </row>
    <row r="104" spans="1:11" ht="196" x14ac:dyDescent="0.35">
      <c r="A104" s="227">
        <v>10</v>
      </c>
      <c r="B104" s="227" t="s">
        <v>658</v>
      </c>
      <c r="C104" s="227" t="s">
        <v>659</v>
      </c>
      <c r="D104" s="228" t="s">
        <v>106</v>
      </c>
      <c r="E104" s="229">
        <v>1</v>
      </c>
      <c r="F104" s="230">
        <v>1306.02</v>
      </c>
      <c r="G104" s="231" t="s">
        <v>77</v>
      </c>
      <c r="H104" s="229">
        <v>1</v>
      </c>
      <c r="I104" s="230">
        <v>1306.02</v>
      </c>
      <c r="J104" s="229">
        <v>4.71</v>
      </c>
      <c r="K104" s="230">
        <v>6151.35</v>
      </c>
    </row>
    <row r="105" spans="1:11" ht="14" x14ac:dyDescent="0.3">
      <c r="A105" s="212"/>
      <c r="B105" s="212"/>
      <c r="C105" s="216" t="s">
        <v>87</v>
      </c>
      <c r="D105" s="212"/>
      <c r="E105" s="212"/>
      <c r="F105" s="212"/>
      <c r="G105" s="212"/>
      <c r="H105" s="268">
        <v>1306.02</v>
      </c>
      <c r="I105" s="268"/>
      <c r="J105" s="268">
        <v>6151.35</v>
      </c>
      <c r="K105" s="268"/>
    </row>
    <row r="107" spans="1:11" ht="56" x14ac:dyDescent="0.35">
      <c r="A107" s="222">
        <v>11</v>
      </c>
      <c r="B107" s="222" t="s">
        <v>660</v>
      </c>
      <c r="C107" s="222" t="s">
        <v>661</v>
      </c>
      <c r="D107" s="223" t="s">
        <v>133</v>
      </c>
      <c r="E107" s="221">
        <v>14</v>
      </c>
      <c r="F107" s="225"/>
      <c r="G107" s="224"/>
      <c r="H107" s="221"/>
      <c r="I107" s="225"/>
      <c r="J107" s="221"/>
      <c r="K107" s="225"/>
    </row>
    <row r="108" spans="1:11" ht="14.5" x14ac:dyDescent="0.35">
      <c r="A108" s="222"/>
      <c r="B108" s="222"/>
      <c r="C108" s="222" t="s">
        <v>73</v>
      </c>
      <c r="D108" s="223"/>
      <c r="E108" s="221"/>
      <c r="F108" s="225">
        <v>21.2</v>
      </c>
      <c r="G108" s="224" t="s">
        <v>77</v>
      </c>
      <c r="H108" s="221">
        <v>1</v>
      </c>
      <c r="I108" s="225">
        <v>296.8</v>
      </c>
      <c r="J108" s="221">
        <v>34.51</v>
      </c>
      <c r="K108" s="225">
        <v>10242.57</v>
      </c>
    </row>
    <row r="109" spans="1:11" ht="14.5" x14ac:dyDescent="0.35">
      <c r="A109" s="222"/>
      <c r="B109" s="222"/>
      <c r="C109" s="222" t="s">
        <v>74</v>
      </c>
      <c r="D109" s="223"/>
      <c r="E109" s="221"/>
      <c r="F109" s="225">
        <v>0.06</v>
      </c>
      <c r="G109" s="224" t="s">
        <v>77</v>
      </c>
      <c r="H109" s="221">
        <v>1</v>
      </c>
      <c r="I109" s="225">
        <v>0.84</v>
      </c>
      <c r="J109" s="221">
        <v>13.67</v>
      </c>
      <c r="K109" s="225">
        <v>11.48</v>
      </c>
    </row>
    <row r="110" spans="1:11" ht="14.5" x14ac:dyDescent="0.35">
      <c r="A110" s="222"/>
      <c r="B110" s="222"/>
      <c r="C110" s="222" t="s">
        <v>75</v>
      </c>
      <c r="D110" s="223"/>
      <c r="E110" s="221"/>
      <c r="F110" s="225">
        <v>0.01</v>
      </c>
      <c r="G110" s="224" t="s">
        <v>77</v>
      </c>
      <c r="H110" s="221">
        <v>1</v>
      </c>
      <c r="I110" s="226">
        <v>0.14000000000000001</v>
      </c>
      <c r="J110" s="221">
        <v>34.51</v>
      </c>
      <c r="K110" s="226">
        <v>4.83</v>
      </c>
    </row>
    <row r="111" spans="1:11" ht="14.5" x14ac:dyDescent="0.35">
      <c r="A111" s="222"/>
      <c r="B111" s="222"/>
      <c r="C111" s="222" t="s">
        <v>76</v>
      </c>
      <c r="D111" s="223"/>
      <c r="E111" s="221"/>
      <c r="F111" s="225">
        <v>1.26</v>
      </c>
      <c r="G111" s="224" t="s">
        <v>77</v>
      </c>
      <c r="H111" s="221">
        <v>1</v>
      </c>
      <c r="I111" s="225">
        <v>17.64</v>
      </c>
      <c r="J111" s="221">
        <v>9.74</v>
      </c>
      <c r="K111" s="225">
        <v>171.81</v>
      </c>
    </row>
    <row r="112" spans="1:11" ht="14.5" x14ac:dyDescent="0.35">
      <c r="A112" s="222"/>
      <c r="B112" s="222"/>
      <c r="C112" s="222" t="s">
        <v>79</v>
      </c>
      <c r="D112" s="223" t="s">
        <v>80</v>
      </c>
      <c r="E112" s="221">
        <v>112</v>
      </c>
      <c r="F112" s="225"/>
      <c r="G112" s="224"/>
      <c r="H112" s="221"/>
      <c r="I112" s="225">
        <v>332.42</v>
      </c>
      <c r="J112" s="221">
        <v>92</v>
      </c>
      <c r="K112" s="225">
        <v>9423.16</v>
      </c>
    </row>
    <row r="113" spans="1:11" ht="14.5" x14ac:dyDescent="0.35">
      <c r="A113" s="222"/>
      <c r="B113" s="222"/>
      <c r="C113" s="222" t="s">
        <v>81</v>
      </c>
      <c r="D113" s="223" t="s">
        <v>80</v>
      </c>
      <c r="E113" s="221">
        <v>70</v>
      </c>
      <c r="F113" s="225"/>
      <c r="G113" s="224"/>
      <c r="H113" s="221"/>
      <c r="I113" s="225">
        <v>207.76</v>
      </c>
      <c r="J113" s="221">
        <v>43</v>
      </c>
      <c r="K113" s="225">
        <v>4404.3100000000004</v>
      </c>
    </row>
    <row r="114" spans="1:11" ht="14.5" x14ac:dyDescent="0.35">
      <c r="A114" s="222"/>
      <c r="B114" s="222"/>
      <c r="C114" s="222" t="s">
        <v>82</v>
      </c>
      <c r="D114" s="223" t="s">
        <v>80</v>
      </c>
      <c r="E114" s="221">
        <v>175</v>
      </c>
      <c r="F114" s="225"/>
      <c r="G114" s="224"/>
      <c r="H114" s="221"/>
      <c r="I114" s="225">
        <v>0.25</v>
      </c>
      <c r="J114" s="221">
        <v>160</v>
      </c>
      <c r="K114" s="225">
        <v>7.73</v>
      </c>
    </row>
    <row r="115" spans="1:11" ht="14.5" x14ac:dyDescent="0.35">
      <c r="A115" s="227"/>
      <c r="B115" s="227"/>
      <c r="C115" s="227" t="s">
        <v>83</v>
      </c>
      <c r="D115" s="228" t="s">
        <v>84</v>
      </c>
      <c r="E115" s="229">
        <v>1.68</v>
      </c>
      <c r="F115" s="230"/>
      <c r="G115" s="231" t="s">
        <v>77</v>
      </c>
      <c r="H115" s="229">
        <v>1</v>
      </c>
      <c r="I115" s="230">
        <v>23.52</v>
      </c>
      <c r="J115" s="229"/>
      <c r="K115" s="230"/>
    </row>
    <row r="116" spans="1:11" ht="14" x14ac:dyDescent="0.3">
      <c r="A116" s="212"/>
      <c r="B116" s="212"/>
      <c r="C116" s="216" t="s">
        <v>85</v>
      </c>
      <c r="D116" s="212"/>
      <c r="E116" s="212"/>
      <c r="F116" s="212"/>
      <c r="G116" s="212"/>
      <c r="H116" s="268">
        <v>855.71</v>
      </c>
      <c r="I116" s="268"/>
      <c r="J116" s="268">
        <v>24261.059999999998</v>
      </c>
      <c r="K116" s="268"/>
    </row>
    <row r="117" spans="1:11" ht="14" x14ac:dyDescent="0.3">
      <c r="A117" s="212"/>
      <c r="B117" s="212"/>
      <c r="C117" s="216" t="s">
        <v>86</v>
      </c>
      <c r="D117" s="212"/>
      <c r="E117" s="212"/>
      <c r="F117" s="212"/>
      <c r="G117" s="212"/>
      <c r="H117" s="273">
        <v>0</v>
      </c>
      <c r="I117" s="273"/>
      <c r="J117" s="273">
        <v>0</v>
      </c>
      <c r="K117" s="273"/>
    </row>
    <row r="118" spans="1:11" ht="14" x14ac:dyDescent="0.3">
      <c r="A118" s="212"/>
      <c r="B118" s="212"/>
      <c r="C118" s="216" t="s">
        <v>87</v>
      </c>
      <c r="D118" s="212"/>
      <c r="E118" s="212"/>
      <c r="F118" s="212"/>
      <c r="G118" s="212"/>
      <c r="H118" s="273">
        <v>855.71</v>
      </c>
      <c r="I118" s="273"/>
      <c r="J118" s="273">
        <v>24261.059999999998</v>
      </c>
      <c r="K118" s="273"/>
    </row>
    <row r="120" spans="1:11" ht="182" x14ac:dyDescent="0.35">
      <c r="A120" s="227">
        <v>12</v>
      </c>
      <c r="B120" s="227" t="s">
        <v>662</v>
      </c>
      <c r="C120" s="227" t="s">
        <v>663</v>
      </c>
      <c r="D120" s="228" t="s">
        <v>106</v>
      </c>
      <c r="E120" s="229">
        <v>14</v>
      </c>
      <c r="F120" s="230">
        <v>252.79</v>
      </c>
      <c r="G120" s="231" t="s">
        <v>77</v>
      </c>
      <c r="H120" s="229">
        <v>1</v>
      </c>
      <c r="I120" s="230">
        <v>3539.06</v>
      </c>
      <c r="J120" s="229">
        <v>5.24</v>
      </c>
      <c r="K120" s="230">
        <v>18544.669999999998</v>
      </c>
    </row>
    <row r="121" spans="1:11" ht="14" x14ac:dyDescent="0.3">
      <c r="A121" s="212"/>
      <c r="B121" s="212"/>
      <c r="C121" s="216" t="s">
        <v>87</v>
      </c>
      <c r="D121" s="212"/>
      <c r="E121" s="212"/>
      <c r="F121" s="212"/>
      <c r="G121" s="212"/>
      <c r="H121" s="268">
        <v>3539.06</v>
      </c>
      <c r="I121" s="268"/>
      <c r="J121" s="268">
        <v>18544.669999999998</v>
      </c>
      <c r="K121" s="268"/>
    </row>
    <row r="123" spans="1:11" ht="14.5" x14ac:dyDescent="0.35">
      <c r="A123" s="222">
        <v>13</v>
      </c>
      <c r="B123" s="222" t="s">
        <v>664</v>
      </c>
      <c r="C123" s="222" t="s">
        <v>665</v>
      </c>
      <c r="D123" s="223" t="s">
        <v>133</v>
      </c>
      <c r="E123" s="221">
        <v>4</v>
      </c>
      <c r="F123" s="225"/>
      <c r="G123" s="224"/>
      <c r="H123" s="221"/>
      <c r="I123" s="225"/>
      <c r="J123" s="221"/>
      <c r="K123" s="225"/>
    </row>
    <row r="124" spans="1:11" ht="14.5" x14ac:dyDescent="0.35">
      <c r="A124" s="222"/>
      <c r="B124" s="222"/>
      <c r="C124" s="222" t="s">
        <v>73</v>
      </c>
      <c r="D124" s="223"/>
      <c r="E124" s="221"/>
      <c r="F124" s="225">
        <v>11.89</v>
      </c>
      <c r="G124" s="224" t="s">
        <v>77</v>
      </c>
      <c r="H124" s="221">
        <v>1</v>
      </c>
      <c r="I124" s="225">
        <v>47.56</v>
      </c>
      <c r="J124" s="221">
        <v>34.51</v>
      </c>
      <c r="K124" s="225">
        <v>1641.3</v>
      </c>
    </row>
    <row r="125" spans="1:11" ht="14.5" x14ac:dyDescent="0.35">
      <c r="A125" s="222"/>
      <c r="B125" s="222"/>
      <c r="C125" s="222" t="s">
        <v>76</v>
      </c>
      <c r="D125" s="223"/>
      <c r="E125" s="221"/>
      <c r="F125" s="225">
        <v>1.68</v>
      </c>
      <c r="G125" s="224" t="s">
        <v>77</v>
      </c>
      <c r="H125" s="221">
        <v>1</v>
      </c>
      <c r="I125" s="225">
        <v>6.72</v>
      </c>
      <c r="J125" s="221">
        <v>18.2</v>
      </c>
      <c r="K125" s="225">
        <v>122.3</v>
      </c>
    </row>
    <row r="126" spans="1:11" ht="14.5" x14ac:dyDescent="0.35">
      <c r="A126" s="222"/>
      <c r="B126" s="222"/>
      <c r="C126" s="222" t="s">
        <v>79</v>
      </c>
      <c r="D126" s="223" t="s">
        <v>80</v>
      </c>
      <c r="E126" s="221">
        <v>112</v>
      </c>
      <c r="F126" s="225"/>
      <c r="G126" s="224"/>
      <c r="H126" s="221"/>
      <c r="I126" s="225">
        <v>53.27</v>
      </c>
      <c r="J126" s="221">
        <v>92</v>
      </c>
      <c r="K126" s="225">
        <v>1510</v>
      </c>
    </row>
    <row r="127" spans="1:11" ht="14.5" x14ac:dyDescent="0.35">
      <c r="A127" s="222"/>
      <c r="B127" s="222"/>
      <c r="C127" s="222" t="s">
        <v>81</v>
      </c>
      <c r="D127" s="223" t="s">
        <v>80</v>
      </c>
      <c r="E127" s="221">
        <v>70</v>
      </c>
      <c r="F127" s="225"/>
      <c r="G127" s="224"/>
      <c r="H127" s="221"/>
      <c r="I127" s="225">
        <v>33.29</v>
      </c>
      <c r="J127" s="221">
        <v>43</v>
      </c>
      <c r="K127" s="225">
        <v>705.76</v>
      </c>
    </row>
    <row r="128" spans="1:11" ht="14.5" x14ac:dyDescent="0.35">
      <c r="A128" s="227"/>
      <c r="B128" s="227"/>
      <c r="C128" s="227" t="s">
        <v>83</v>
      </c>
      <c r="D128" s="228" t="s">
        <v>84</v>
      </c>
      <c r="E128" s="229">
        <v>1</v>
      </c>
      <c r="F128" s="230"/>
      <c r="G128" s="231" t="s">
        <v>77</v>
      </c>
      <c r="H128" s="229">
        <v>1</v>
      </c>
      <c r="I128" s="230">
        <v>4</v>
      </c>
      <c r="J128" s="229"/>
      <c r="K128" s="230"/>
    </row>
    <row r="129" spans="1:11" ht="14" x14ac:dyDescent="0.3">
      <c r="A129" s="212"/>
      <c r="B129" s="212"/>
      <c r="C129" s="216" t="s">
        <v>85</v>
      </c>
      <c r="D129" s="212"/>
      <c r="E129" s="212"/>
      <c r="F129" s="212"/>
      <c r="G129" s="212"/>
      <c r="H129" s="268">
        <v>140.84</v>
      </c>
      <c r="I129" s="268"/>
      <c r="J129" s="268">
        <v>3979.3599999999997</v>
      </c>
      <c r="K129" s="268"/>
    </row>
    <row r="130" spans="1:11" ht="14" x14ac:dyDescent="0.3">
      <c r="A130" s="212"/>
      <c r="B130" s="212"/>
      <c r="C130" s="216" t="s">
        <v>86</v>
      </c>
      <c r="D130" s="212"/>
      <c r="E130" s="212"/>
      <c r="F130" s="212"/>
      <c r="G130" s="212"/>
      <c r="H130" s="273">
        <v>0</v>
      </c>
      <c r="I130" s="273"/>
      <c r="J130" s="273">
        <v>0</v>
      </c>
      <c r="K130" s="273"/>
    </row>
    <row r="131" spans="1:11" ht="14" x14ac:dyDescent="0.3">
      <c r="A131" s="212"/>
      <c r="B131" s="212"/>
      <c r="C131" s="216" t="s">
        <v>87</v>
      </c>
      <c r="D131" s="212"/>
      <c r="E131" s="212"/>
      <c r="F131" s="212"/>
      <c r="G131" s="212"/>
      <c r="H131" s="273">
        <v>140.84</v>
      </c>
      <c r="I131" s="273"/>
      <c r="J131" s="273">
        <v>3979.3599999999997</v>
      </c>
      <c r="K131" s="273"/>
    </row>
    <row r="133" spans="1:11" ht="110" x14ac:dyDescent="0.35">
      <c r="A133" s="227">
        <v>14</v>
      </c>
      <c r="B133" s="227" t="s">
        <v>134</v>
      </c>
      <c r="C133" s="227" t="s">
        <v>666</v>
      </c>
      <c r="D133" s="228" t="s">
        <v>340</v>
      </c>
      <c r="E133" s="229">
        <v>4</v>
      </c>
      <c r="F133" s="230">
        <v>149.83000000000001</v>
      </c>
      <c r="G133" s="231" t="s">
        <v>77</v>
      </c>
      <c r="H133" s="229">
        <v>1</v>
      </c>
      <c r="I133" s="230">
        <v>599.32000000000005</v>
      </c>
      <c r="J133" s="229">
        <v>7.11</v>
      </c>
      <c r="K133" s="230">
        <v>4261.17</v>
      </c>
    </row>
    <row r="134" spans="1:11" ht="14" x14ac:dyDescent="0.3">
      <c r="A134" s="212"/>
      <c r="B134" s="212"/>
      <c r="C134" s="216" t="s">
        <v>87</v>
      </c>
      <c r="D134" s="212"/>
      <c r="E134" s="212"/>
      <c r="F134" s="212"/>
      <c r="G134" s="212"/>
      <c r="H134" s="268">
        <v>599.32000000000005</v>
      </c>
      <c r="I134" s="268"/>
      <c r="J134" s="268">
        <v>4261.17</v>
      </c>
      <c r="K134" s="268"/>
    </row>
    <row r="136" spans="1:11" ht="42" x14ac:dyDescent="0.35">
      <c r="A136" s="222">
        <v>15</v>
      </c>
      <c r="B136" s="222" t="s">
        <v>667</v>
      </c>
      <c r="C136" s="222" t="s">
        <v>668</v>
      </c>
      <c r="D136" s="223" t="s">
        <v>133</v>
      </c>
      <c r="E136" s="221">
        <v>16</v>
      </c>
      <c r="F136" s="225"/>
      <c r="G136" s="224"/>
      <c r="H136" s="221"/>
      <c r="I136" s="225"/>
      <c r="J136" s="221"/>
      <c r="K136" s="225"/>
    </row>
    <row r="137" spans="1:11" ht="14.5" x14ac:dyDescent="0.35">
      <c r="A137" s="222"/>
      <c r="B137" s="222"/>
      <c r="C137" s="222" t="s">
        <v>73</v>
      </c>
      <c r="D137" s="223"/>
      <c r="E137" s="221"/>
      <c r="F137" s="225">
        <v>10.6</v>
      </c>
      <c r="G137" s="224" t="s">
        <v>77</v>
      </c>
      <c r="H137" s="221">
        <v>1</v>
      </c>
      <c r="I137" s="225">
        <v>169.6</v>
      </c>
      <c r="J137" s="221">
        <v>34.51</v>
      </c>
      <c r="K137" s="225">
        <v>5852.9</v>
      </c>
    </row>
    <row r="138" spans="1:11" ht="14.5" x14ac:dyDescent="0.35">
      <c r="A138" s="222"/>
      <c r="B138" s="222"/>
      <c r="C138" s="222" t="s">
        <v>74</v>
      </c>
      <c r="D138" s="223"/>
      <c r="E138" s="221"/>
      <c r="F138" s="225">
        <v>0.03</v>
      </c>
      <c r="G138" s="224" t="s">
        <v>77</v>
      </c>
      <c r="H138" s="221">
        <v>1</v>
      </c>
      <c r="I138" s="225">
        <v>0.48</v>
      </c>
      <c r="J138" s="221">
        <v>9.33</v>
      </c>
      <c r="K138" s="225">
        <v>4.4800000000000004</v>
      </c>
    </row>
    <row r="139" spans="1:11" ht="14.5" x14ac:dyDescent="0.35">
      <c r="A139" s="222"/>
      <c r="B139" s="222"/>
      <c r="C139" s="222" t="s">
        <v>76</v>
      </c>
      <c r="D139" s="223"/>
      <c r="E139" s="221"/>
      <c r="F139" s="225">
        <v>0.56000000000000005</v>
      </c>
      <c r="G139" s="224" t="s">
        <v>77</v>
      </c>
      <c r="H139" s="221">
        <v>1</v>
      </c>
      <c r="I139" s="225">
        <v>8.9600000000000009</v>
      </c>
      <c r="J139" s="221">
        <v>9.73</v>
      </c>
      <c r="K139" s="225">
        <v>87.18</v>
      </c>
    </row>
    <row r="140" spans="1:11" ht="14.5" x14ac:dyDescent="0.35">
      <c r="A140" s="222"/>
      <c r="B140" s="222"/>
      <c r="C140" s="222" t="s">
        <v>79</v>
      </c>
      <c r="D140" s="223" t="s">
        <v>80</v>
      </c>
      <c r="E140" s="221">
        <v>112</v>
      </c>
      <c r="F140" s="225"/>
      <c r="G140" s="224"/>
      <c r="H140" s="221"/>
      <c r="I140" s="225">
        <v>189.95</v>
      </c>
      <c r="J140" s="221">
        <v>92</v>
      </c>
      <c r="K140" s="225">
        <v>5384.67</v>
      </c>
    </row>
    <row r="141" spans="1:11" ht="14.5" x14ac:dyDescent="0.35">
      <c r="A141" s="222"/>
      <c r="B141" s="222"/>
      <c r="C141" s="222" t="s">
        <v>81</v>
      </c>
      <c r="D141" s="223" t="s">
        <v>80</v>
      </c>
      <c r="E141" s="221">
        <v>70</v>
      </c>
      <c r="F141" s="225"/>
      <c r="G141" s="224"/>
      <c r="H141" s="221"/>
      <c r="I141" s="225">
        <v>118.72</v>
      </c>
      <c r="J141" s="221">
        <v>43</v>
      </c>
      <c r="K141" s="225">
        <v>2516.75</v>
      </c>
    </row>
    <row r="142" spans="1:11" ht="14.5" x14ac:dyDescent="0.35">
      <c r="A142" s="227"/>
      <c r="B142" s="227"/>
      <c r="C142" s="227" t="s">
        <v>83</v>
      </c>
      <c r="D142" s="228" t="s">
        <v>84</v>
      </c>
      <c r="E142" s="229">
        <v>0.84</v>
      </c>
      <c r="F142" s="230"/>
      <c r="G142" s="231" t="s">
        <v>77</v>
      </c>
      <c r="H142" s="229">
        <v>1</v>
      </c>
      <c r="I142" s="230">
        <v>13.44</v>
      </c>
      <c r="J142" s="229"/>
      <c r="K142" s="230"/>
    </row>
    <row r="143" spans="1:11" ht="14" x14ac:dyDescent="0.3">
      <c r="A143" s="212"/>
      <c r="B143" s="212"/>
      <c r="C143" s="216" t="s">
        <v>85</v>
      </c>
      <c r="D143" s="212"/>
      <c r="E143" s="212"/>
      <c r="F143" s="212"/>
      <c r="G143" s="212"/>
      <c r="H143" s="268">
        <v>487.71000000000004</v>
      </c>
      <c r="I143" s="268"/>
      <c r="J143" s="268">
        <v>13845.98</v>
      </c>
      <c r="K143" s="268"/>
    </row>
    <row r="144" spans="1:11" ht="14" x14ac:dyDescent="0.3">
      <c r="A144" s="212"/>
      <c r="B144" s="212"/>
      <c r="C144" s="216" t="s">
        <v>86</v>
      </c>
      <c r="D144" s="212"/>
      <c r="E144" s="212"/>
      <c r="F144" s="212"/>
      <c r="G144" s="212"/>
      <c r="H144" s="273">
        <v>0</v>
      </c>
      <c r="I144" s="273"/>
      <c r="J144" s="273">
        <v>0</v>
      </c>
      <c r="K144" s="273"/>
    </row>
    <row r="145" spans="1:11" ht="14" x14ac:dyDescent="0.3">
      <c r="A145" s="212"/>
      <c r="B145" s="212"/>
      <c r="C145" s="216" t="s">
        <v>87</v>
      </c>
      <c r="D145" s="212"/>
      <c r="E145" s="212"/>
      <c r="F145" s="212"/>
      <c r="G145" s="212"/>
      <c r="H145" s="273">
        <v>487.71000000000004</v>
      </c>
      <c r="I145" s="273"/>
      <c r="J145" s="273">
        <v>13845.98</v>
      </c>
      <c r="K145" s="273"/>
    </row>
    <row r="147" spans="1:11" ht="96" x14ac:dyDescent="0.35">
      <c r="A147" s="227">
        <v>16</v>
      </c>
      <c r="B147" s="227" t="s">
        <v>134</v>
      </c>
      <c r="C147" s="227" t="s">
        <v>669</v>
      </c>
      <c r="D147" s="228" t="s">
        <v>340</v>
      </c>
      <c r="E147" s="229">
        <v>16</v>
      </c>
      <c r="F147" s="230">
        <v>92.070000000000007</v>
      </c>
      <c r="G147" s="231" t="s">
        <v>77</v>
      </c>
      <c r="H147" s="229">
        <v>1</v>
      </c>
      <c r="I147" s="230">
        <v>1473.12</v>
      </c>
      <c r="J147" s="229">
        <v>7.11</v>
      </c>
      <c r="K147" s="230">
        <v>10473.879999999999</v>
      </c>
    </row>
    <row r="148" spans="1:11" ht="14" x14ac:dyDescent="0.3">
      <c r="A148" s="212"/>
      <c r="B148" s="212"/>
      <c r="C148" s="216" t="s">
        <v>87</v>
      </c>
      <c r="D148" s="212"/>
      <c r="E148" s="212"/>
      <c r="F148" s="212"/>
      <c r="G148" s="212"/>
      <c r="H148" s="268">
        <v>1473.12</v>
      </c>
      <c r="I148" s="268"/>
      <c r="J148" s="268">
        <v>10473.879999999999</v>
      </c>
      <c r="K148" s="268"/>
    </row>
    <row r="150" spans="1:11" ht="28" x14ac:dyDescent="0.35">
      <c r="A150" s="222">
        <v>17</v>
      </c>
      <c r="B150" s="222" t="s">
        <v>670</v>
      </c>
      <c r="C150" s="222" t="s">
        <v>671</v>
      </c>
      <c r="D150" s="223" t="s">
        <v>133</v>
      </c>
      <c r="E150" s="221">
        <v>4</v>
      </c>
      <c r="F150" s="225"/>
      <c r="G150" s="224"/>
      <c r="H150" s="221"/>
      <c r="I150" s="225"/>
      <c r="J150" s="221"/>
      <c r="K150" s="225"/>
    </row>
    <row r="151" spans="1:11" ht="14.5" x14ac:dyDescent="0.35">
      <c r="A151" s="222"/>
      <c r="B151" s="222"/>
      <c r="C151" s="222" t="s">
        <v>73</v>
      </c>
      <c r="D151" s="223"/>
      <c r="E151" s="221"/>
      <c r="F151" s="225">
        <v>40.17</v>
      </c>
      <c r="G151" s="224" t="s">
        <v>77</v>
      </c>
      <c r="H151" s="221">
        <v>1</v>
      </c>
      <c r="I151" s="225">
        <v>160.68</v>
      </c>
      <c r="J151" s="221">
        <v>34.51</v>
      </c>
      <c r="K151" s="225">
        <v>5545.07</v>
      </c>
    </row>
    <row r="152" spans="1:11" ht="14.5" x14ac:dyDescent="0.35">
      <c r="A152" s="222"/>
      <c r="B152" s="222"/>
      <c r="C152" s="222" t="s">
        <v>76</v>
      </c>
      <c r="D152" s="223"/>
      <c r="E152" s="221"/>
      <c r="F152" s="225">
        <v>2.34</v>
      </c>
      <c r="G152" s="224" t="s">
        <v>77</v>
      </c>
      <c r="H152" s="221">
        <v>1</v>
      </c>
      <c r="I152" s="225">
        <v>9.36</v>
      </c>
      <c r="J152" s="221">
        <v>10.26</v>
      </c>
      <c r="K152" s="225">
        <v>96.03</v>
      </c>
    </row>
    <row r="153" spans="1:11" ht="14.5" x14ac:dyDescent="0.35">
      <c r="A153" s="222"/>
      <c r="B153" s="222"/>
      <c r="C153" s="222" t="s">
        <v>79</v>
      </c>
      <c r="D153" s="223" t="s">
        <v>80</v>
      </c>
      <c r="E153" s="221">
        <v>112</v>
      </c>
      <c r="F153" s="225"/>
      <c r="G153" s="224"/>
      <c r="H153" s="221"/>
      <c r="I153" s="225">
        <v>179.96</v>
      </c>
      <c r="J153" s="221">
        <v>92</v>
      </c>
      <c r="K153" s="225">
        <v>5101.46</v>
      </c>
    </row>
    <row r="154" spans="1:11" ht="14.5" x14ac:dyDescent="0.35">
      <c r="A154" s="222"/>
      <c r="B154" s="222"/>
      <c r="C154" s="222" t="s">
        <v>81</v>
      </c>
      <c r="D154" s="223" t="s">
        <v>80</v>
      </c>
      <c r="E154" s="221">
        <v>70</v>
      </c>
      <c r="F154" s="225"/>
      <c r="G154" s="224"/>
      <c r="H154" s="221"/>
      <c r="I154" s="225">
        <v>112.48</v>
      </c>
      <c r="J154" s="221">
        <v>43</v>
      </c>
      <c r="K154" s="225">
        <v>2384.38</v>
      </c>
    </row>
    <row r="155" spans="1:11" ht="14.5" x14ac:dyDescent="0.35">
      <c r="A155" s="227"/>
      <c r="B155" s="227"/>
      <c r="C155" s="227" t="s">
        <v>83</v>
      </c>
      <c r="D155" s="228" t="s">
        <v>84</v>
      </c>
      <c r="E155" s="229">
        <v>3.18</v>
      </c>
      <c r="F155" s="230"/>
      <c r="G155" s="231" t="s">
        <v>77</v>
      </c>
      <c r="H155" s="229">
        <v>1</v>
      </c>
      <c r="I155" s="230">
        <v>12.72</v>
      </c>
      <c r="J155" s="229"/>
      <c r="K155" s="230"/>
    </row>
    <row r="156" spans="1:11" ht="14" x14ac:dyDescent="0.3">
      <c r="A156" s="212"/>
      <c r="B156" s="212"/>
      <c r="C156" s="216" t="s">
        <v>85</v>
      </c>
      <c r="D156" s="212"/>
      <c r="E156" s="212"/>
      <c r="F156" s="212"/>
      <c r="G156" s="212"/>
      <c r="H156" s="268">
        <v>462.48</v>
      </c>
      <c r="I156" s="268"/>
      <c r="J156" s="268">
        <v>13126.939999999999</v>
      </c>
      <c r="K156" s="268"/>
    </row>
    <row r="157" spans="1:11" ht="14" x14ac:dyDescent="0.3">
      <c r="A157" s="212"/>
      <c r="B157" s="212"/>
      <c r="C157" s="216" t="s">
        <v>86</v>
      </c>
      <c r="D157" s="212"/>
      <c r="E157" s="212"/>
      <c r="F157" s="212"/>
      <c r="G157" s="212"/>
      <c r="H157" s="273">
        <v>0</v>
      </c>
      <c r="I157" s="273"/>
      <c r="J157" s="273">
        <v>0</v>
      </c>
      <c r="K157" s="273"/>
    </row>
    <row r="158" spans="1:11" ht="14" x14ac:dyDescent="0.3">
      <c r="A158" s="212"/>
      <c r="B158" s="212"/>
      <c r="C158" s="216" t="s">
        <v>87</v>
      </c>
      <c r="D158" s="212"/>
      <c r="E158" s="212"/>
      <c r="F158" s="212"/>
      <c r="G158" s="212"/>
      <c r="H158" s="273">
        <v>462.48</v>
      </c>
      <c r="I158" s="273"/>
      <c r="J158" s="273">
        <v>13126.939999999999</v>
      </c>
      <c r="K158" s="273"/>
    </row>
    <row r="160" spans="1:11" ht="124" x14ac:dyDescent="0.35">
      <c r="A160" s="227">
        <v>18</v>
      </c>
      <c r="B160" s="227" t="s">
        <v>134</v>
      </c>
      <c r="C160" s="227" t="s">
        <v>672</v>
      </c>
      <c r="D160" s="228" t="s">
        <v>340</v>
      </c>
      <c r="E160" s="229">
        <v>4</v>
      </c>
      <c r="F160" s="230">
        <v>628.71</v>
      </c>
      <c r="G160" s="231" t="s">
        <v>77</v>
      </c>
      <c r="H160" s="229">
        <v>1</v>
      </c>
      <c r="I160" s="230">
        <v>2514.84</v>
      </c>
      <c r="J160" s="229">
        <v>7.11</v>
      </c>
      <c r="K160" s="230">
        <v>17880.509999999998</v>
      </c>
    </row>
    <row r="161" spans="1:11" ht="14" x14ac:dyDescent="0.3">
      <c r="A161" s="212"/>
      <c r="B161" s="212"/>
      <c r="C161" s="216" t="s">
        <v>87</v>
      </c>
      <c r="D161" s="212"/>
      <c r="E161" s="212"/>
      <c r="F161" s="212"/>
      <c r="G161" s="212"/>
      <c r="H161" s="268">
        <v>2514.84</v>
      </c>
      <c r="I161" s="268"/>
      <c r="J161" s="268">
        <v>17880.509999999998</v>
      </c>
      <c r="K161" s="268"/>
    </row>
    <row r="163" spans="1:11" ht="42" x14ac:dyDescent="0.35">
      <c r="A163" s="222">
        <v>19</v>
      </c>
      <c r="B163" s="222" t="s">
        <v>673</v>
      </c>
      <c r="C163" s="222" t="s">
        <v>674</v>
      </c>
      <c r="D163" s="223" t="s">
        <v>104</v>
      </c>
      <c r="E163" s="221">
        <v>0.12</v>
      </c>
      <c r="F163" s="225"/>
      <c r="G163" s="224"/>
      <c r="H163" s="221"/>
      <c r="I163" s="225"/>
      <c r="J163" s="221"/>
      <c r="K163" s="225"/>
    </row>
    <row r="164" spans="1:11" x14ac:dyDescent="0.25">
      <c r="A164" s="212"/>
      <c r="B164" s="212"/>
      <c r="C164" s="232" t="s">
        <v>132</v>
      </c>
      <c r="D164" s="212"/>
      <c r="E164" s="212"/>
      <c r="F164" s="212"/>
      <c r="G164" s="212"/>
      <c r="H164" s="212"/>
      <c r="I164" s="212"/>
      <c r="J164" s="212"/>
      <c r="K164" s="212"/>
    </row>
    <row r="165" spans="1:11" ht="14.5" x14ac:dyDescent="0.35">
      <c r="A165" s="222"/>
      <c r="B165" s="222"/>
      <c r="C165" s="222" t="s">
        <v>73</v>
      </c>
      <c r="D165" s="223"/>
      <c r="E165" s="221"/>
      <c r="F165" s="225">
        <v>1099.8599999999999</v>
      </c>
      <c r="G165" s="224" t="s">
        <v>77</v>
      </c>
      <c r="H165" s="221">
        <v>1</v>
      </c>
      <c r="I165" s="225">
        <v>131.97999999999999</v>
      </c>
      <c r="J165" s="221">
        <v>34.51</v>
      </c>
      <c r="K165" s="225">
        <v>4554.63</v>
      </c>
    </row>
    <row r="166" spans="1:11" ht="14.5" x14ac:dyDescent="0.35">
      <c r="A166" s="222"/>
      <c r="B166" s="222"/>
      <c r="C166" s="222" t="s">
        <v>74</v>
      </c>
      <c r="D166" s="223"/>
      <c r="E166" s="221"/>
      <c r="F166" s="225">
        <v>93.32</v>
      </c>
      <c r="G166" s="224" t="s">
        <v>77</v>
      </c>
      <c r="H166" s="221">
        <v>1</v>
      </c>
      <c r="I166" s="225">
        <v>11.2</v>
      </c>
      <c r="J166" s="221">
        <v>12.48</v>
      </c>
      <c r="K166" s="225">
        <v>139.78</v>
      </c>
    </row>
    <row r="167" spans="1:11" ht="14.5" x14ac:dyDescent="0.35">
      <c r="A167" s="222"/>
      <c r="B167" s="222"/>
      <c r="C167" s="222" t="s">
        <v>75</v>
      </c>
      <c r="D167" s="223"/>
      <c r="E167" s="221"/>
      <c r="F167" s="225">
        <v>13</v>
      </c>
      <c r="G167" s="224" t="s">
        <v>77</v>
      </c>
      <c r="H167" s="221">
        <v>1</v>
      </c>
      <c r="I167" s="226">
        <v>1.56</v>
      </c>
      <c r="J167" s="221">
        <v>34.51</v>
      </c>
      <c r="K167" s="226">
        <v>53.84</v>
      </c>
    </row>
    <row r="168" spans="1:11" ht="14.5" x14ac:dyDescent="0.35">
      <c r="A168" s="222"/>
      <c r="B168" s="222"/>
      <c r="C168" s="222" t="s">
        <v>76</v>
      </c>
      <c r="D168" s="223"/>
      <c r="E168" s="221"/>
      <c r="F168" s="225">
        <v>81.37</v>
      </c>
      <c r="G168" s="224" t="s">
        <v>77</v>
      </c>
      <c r="H168" s="221">
        <v>1</v>
      </c>
      <c r="I168" s="225">
        <v>9.76</v>
      </c>
      <c r="J168" s="221">
        <v>10.61</v>
      </c>
      <c r="K168" s="225">
        <v>103.55</v>
      </c>
    </row>
    <row r="169" spans="1:11" ht="14.5" x14ac:dyDescent="0.35">
      <c r="A169" s="222"/>
      <c r="B169" s="222"/>
      <c r="C169" s="222" t="s">
        <v>79</v>
      </c>
      <c r="D169" s="223" t="s">
        <v>80</v>
      </c>
      <c r="E169" s="221">
        <v>112</v>
      </c>
      <c r="F169" s="225"/>
      <c r="G169" s="224"/>
      <c r="H169" s="221"/>
      <c r="I169" s="225">
        <v>147.82</v>
      </c>
      <c r="J169" s="221">
        <v>92</v>
      </c>
      <c r="K169" s="225">
        <v>4190.26</v>
      </c>
    </row>
    <row r="170" spans="1:11" ht="14.5" x14ac:dyDescent="0.35">
      <c r="A170" s="222"/>
      <c r="B170" s="222"/>
      <c r="C170" s="222" t="s">
        <v>81</v>
      </c>
      <c r="D170" s="223" t="s">
        <v>80</v>
      </c>
      <c r="E170" s="221">
        <v>70</v>
      </c>
      <c r="F170" s="225"/>
      <c r="G170" s="224"/>
      <c r="H170" s="221"/>
      <c r="I170" s="225">
        <v>92.39</v>
      </c>
      <c r="J170" s="221">
        <v>43</v>
      </c>
      <c r="K170" s="225">
        <v>1958.49</v>
      </c>
    </row>
    <row r="171" spans="1:11" ht="14.5" x14ac:dyDescent="0.35">
      <c r="A171" s="222"/>
      <c r="B171" s="222"/>
      <c r="C171" s="222" t="s">
        <v>82</v>
      </c>
      <c r="D171" s="223" t="s">
        <v>80</v>
      </c>
      <c r="E171" s="221">
        <v>175</v>
      </c>
      <c r="F171" s="225"/>
      <c r="G171" s="224"/>
      <c r="H171" s="221"/>
      <c r="I171" s="225">
        <v>2.73</v>
      </c>
      <c r="J171" s="221">
        <v>160</v>
      </c>
      <c r="K171" s="225">
        <v>86.14</v>
      </c>
    </row>
    <row r="172" spans="1:11" ht="14.5" x14ac:dyDescent="0.35">
      <c r="A172" s="227"/>
      <c r="B172" s="227"/>
      <c r="C172" s="227" t="s">
        <v>83</v>
      </c>
      <c r="D172" s="228" t="s">
        <v>84</v>
      </c>
      <c r="E172" s="229">
        <v>84.67</v>
      </c>
      <c r="F172" s="230"/>
      <c r="G172" s="231" t="s">
        <v>77</v>
      </c>
      <c r="H172" s="229">
        <v>1</v>
      </c>
      <c r="I172" s="230">
        <v>10.160399999999999</v>
      </c>
      <c r="J172" s="229"/>
      <c r="K172" s="230"/>
    </row>
    <row r="173" spans="1:11" ht="14" x14ac:dyDescent="0.3">
      <c r="A173" s="212"/>
      <c r="B173" s="212"/>
      <c r="C173" s="216" t="s">
        <v>85</v>
      </c>
      <c r="D173" s="212"/>
      <c r="E173" s="212"/>
      <c r="F173" s="212"/>
      <c r="G173" s="212"/>
      <c r="H173" s="268">
        <v>395.88</v>
      </c>
      <c r="I173" s="268"/>
      <c r="J173" s="268">
        <v>11032.85</v>
      </c>
      <c r="K173" s="268"/>
    </row>
    <row r="174" spans="1:11" ht="14" x14ac:dyDescent="0.3">
      <c r="A174" s="212"/>
      <c r="B174" s="212"/>
      <c r="C174" s="216" t="s">
        <v>86</v>
      </c>
      <c r="D174" s="212"/>
      <c r="E174" s="212"/>
      <c r="F174" s="212"/>
      <c r="G174" s="212"/>
      <c r="H174" s="273">
        <v>0</v>
      </c>
      <c r="I174" s="273"/>
      <c r="J174" s="273">
        <v>0</v>
      </c>
      <c r="K174" s="273"/>
    </row>
    <row r="175" spans="1:11" ht="14" x14ac:dyDescent="0.3">
      <c r="A175" s="212"/>
      <c r="B175" s="212"/>
      <c r="C175" s="216" t="s">
        <v>87</v>
      </c>
      <c r="D175" s="212"/>
      <c r="E175" s="212"/>
      <c r="F175" s="212"/>
      <c r="G175" s="212"/>
      <c r="H175" s="273">
        <v>395.88</v>
      </c>
      <c r="I175" s="273"/>
      <c r="J175" s="273">
        <v>11032.85</v>
      </c>
      <c r="K175" s="273"/>
    </row>
    <row r="177" spans="1:11" ht="41" x14ac:dyDescent="0.35">
      <c r="A177" s="227">
        <v>20</v>
      </c>
      <c r="B177" s="227" t="s">
        <v>134</v>
      </c>
      <c r="C177" s="227" t="s">
        <v>876</v>
      </c>
      <c r="D177" s="228" t="s">
        <v>340</v>
      </c>
      <c r="E177" s="229">
        <v>4</v>
      </c>
      <c r="F177" s="230">
        <v>140.54</v>
      </c>
      <c r="G177" s="231" t="s">
        <v>77</v>
      </c>
      <c r="H177" s="229">
        <v>1</v>
      </c>
      <c r="I177" s="230">
        <v>562.16</v>
      </c>
      <c r="J177" s="229">
        <v>9.74</v>
      </c>
      <c r="K177" s="230">
        <v>5475.44</v>
      </c>
    </row>
    <row r="178" spans="1:11" ht="14" x14ac:dyDescent="0.3">
      <c r="A178" s="212"/>
      <c r="B178" s="212"/>
      <c r="C178" s="216" t="s">
        <v>87</v>
      </c>
      <c r="D178" s="212"/>
      <c r="E178" s="212"/>
      <c r="F178" s="212"/>
      <c r="G178" s="212"/>
      <c r="H178" s="268">
        <v>562.16</v>
      </c>
      <c r="I178" s="268"/>
      <c r="J178" s="268">
        <v>5475.44</v>
      </c>
      <c r="K178" s="268"/>
    </row>
    <row r="180" spans="1:11" ht="41" x14ac:dyDescent="0.35">
      <c r="A180" s="227">
        <v>21</v>
      </c>
      <c r="B180" s="227" t="s">
        <v>134</v>
      </c>
      <c r="C180" s="227" t="s">
        <v>877</v>
      </c>
      <c r="D180" s="228" t="s">
        <v>340</v>
      </c>
      <c r="E180" s="229">
        <v>4</v>
      </c>
      <c r="F180" s="230">
        <v>140.54</v>
      </c>
      <c r="G180" s="231" t="s">
        <v>77</v>
      </c>
      <c r="H180" s="229">
        <v>1</v>
      </c>
      <c r="I180" s="230">
        <v>562.16</v>
      </c>
      <c r="J180" s="229">
        <v>9.74</v>
      </c>
      <c r="K180" s="230">
        <v>5475.44</v>
      </c>
    </row>
    <row r="181" spans="1:11" ht="14" x14ac:dyDescent="0.3">
      <c r="A181" s="212"/>
      <c r="B181" s="212"/>
      <c r="C181" s="216" t="s">
        <v>87</v>
      </c>
      <c r="D181" s="212"/>
      <c r="E181" s="212"/>
      <c r="F181" s="212"/>
      <c r="G181" s="212"/>
      <c r="H181" s="268">
        <v>562.16</v>
      </c>
      <c r="I181" s="268"/>
      <c r="J181" s="268">
        <v>5475.44</v>
      </c>
      <c r="K181" s="268"/>
    </row>
    <row r="183" spans="1:11" ht="41" x14ac:dyDescent="0.35">
      <c r="A183" s="227">
        <v>22</v>
      </c>
      <c r="B183" s="227" t="s">
        <v>134</v>
      </c>
      <c r="C183" s="227" t="s">
        <v>878</v>
      </c>
      <c r="D183" s="228" t="s">
        <v>340</v>
      </c>
      <c r="E183" s="229">
        <v>4</v>
      </c>
      <c r="F183" s="230">
        <v>140.54</v>
      </c>
      <c r="G183" s="231" t="s">
        <v>77</v>
      </c>
      <c r="H183" s="229">
        <v>1</v>
      </c>
      <c r="I183" s="230">
        <v>562.16</v>
      </c>
      <c r="J183" s="229">
        <v>9.74</v>
      </c>
      <c r="K183" s="230">
        <v>5475.44</v>
      </c>
    </row>
    <row r="184" spans="1:11" ht="14" x14ac:dyDescent="0.3">
      <c r="A184" s="212"/>
      <c r="B184" s="212"/>
      <c r="C184" s="216" t="s">
        <v>87</v>
      </c>
      <c r="D184" s="212"/>
      <c r="E184" s="212"/>
      <c r="F184" s="212"/>
      <c r="G184" s="212"/>
      <c r="H184" s="268">
        <v>562.16</v>
      </c>
      <c r="I184" s="268"/>
      <c r="J184" s="268">
        <v>5475.44</v>
      </c>
      <c r="K184" s="268"/>
    </row>
    <row r="186" spans="1:11" ht="28" x14ac:dyDescent="0.35">
      <c r="A186" s="222">
        <v>23</v>
      </c>
      <c r="B186" s="222" t="s">
        <v>675</v>
      </c>
      <c r="C186" s="222" t="s">
        <v>676</v>
      </c>
      <c r="D186" s="223" t="s">
        <v>133</v>
      </c>
      <c r="E186" s="221">
        <v>4</v>
      </c>
      <c r="F186" s="225"/>
      <c r="G186" s="224"/>
      <c r="H186" s="221"/>
      <c r="I186" s="225"/>
      <c r="J186" s="221"/>
      <c r="K186" s="225"/>
    </row>
    <row r="187" spans="1:11" ht="14.5" x14ac:dyDescent="0.35">
      <c r="A187" s="222"/>
      <c r="B187" s="222"/>
      <c r="C187" s="222" t="s">
        <v>73</v>
      </c>
      <c r="D187" s="223"/>
      <c r="E187" s="221"/>
      <c r="F187" s="225">
        <v>23.78</v>
      </c>
      <c r="G187" s="224" t="s">
        <v>77</v>
      </c>
      <c r="H187" s="221">
        <v>1</v>
      </c>
      <c r="I187" s="225">
        <v>95.12</v>
      </c>
      <c r="J187" s="221">
        <v>34.51</v>
      </c>
      <c r="K187" s="225">
        <v>3282.59</v>
      </c>
    </row>
    <row r="188" spans="1:11" ht="14.5" x14ac:dyDescent="0.35">
      <c r="A188" s="222"/>
      <c r="B188" s="222"/>
      <c r="C188" s="222" t="s">
        <v>76</v>
      </c>
      <c r="D188" s="223"/>
      <c r="E188" s="221"/>
      <c r="F188" s="225">
        <v>24.46</v>
      </c>
      <c r="G188" s="224" t="s">
        <v>77</v>
      </c>
      <c r="H188" s="221">
        <v>1</v>
      </c>
      <c r="I188" s="225">
        <v>97.84</v>
      </c>
      <c r="J188" s="221">
        <v>10.67</v>
      </c>
      <c r="K188" s="225">
        <v>1043.95</v>
      </c>
    </row>
    <row r="189" spans="1:11" ht="14.5" x14ac:dyDescent="0.35">
      <c r="A189" s="222"/>
      <c r="B189" s="222"/>
      <c r="C189" s="222" t="s">
        <v>79</v>
      </c>
      <c r="D189" s="223" t="s">
        <v>80</v>
      </c>
      <c r="E189" s="221">
        <v>112</v>
      </c>
      <c r="F189" s="225"/>
      <c r="G189" s="224"/>
      <c r="H189" s="221"/>
      <c r="I189" s="225">
        <v>106.53</v>
      </c>
      <c r="J189" s="221">
        <v>92</v>
      </c>
      <c r="K189" s="225">
        <v>3019.98</v>
      </c>
    </row>
    <row r="190" spans="1:11" ht="14.5" x14ac:dyDescent="0.35">
      <c r="A190" s="222"/>
      <c r="B190" s="222"/>
      <c r="C190" s="222" t="s">
        <v>81</v>
      </c>
      <c r="D190" s="223" t="s">
        <v>80</v>
      </c>
      <c r="E190" s="221">
        <v>70</v>
      </c>
      <c r="F190" s="225"/>
      <c r="G190" s="224"/>
      <c r="H190" s="221"/>
      <c r="I190" s="225">
        <v>66.58</v>
      </c>
      <c r="J190" s="221">
        <v>43</v>
      </c>
      <c r="K190" s="225">
        <v>1411.51</v>
      </c>
    </row>
    <row r="191" spans="1:11" ht="14.5" x14ac:dyDescent="0.35">
      <c r="A191" s="227"/>
      <c r="B191" s="227"/>
      <c r="C191" s="227" t="s">
        <v>83</v>
      </c>
      <c r="D191" s="228" t="s">
        <v>84</v>
      </c>
      <c r="E191" s="229">
        <v>2</v>
      </c>
      <c r="F191" s="230"/>
      <c r="G191" s="231" t="s">
        <v>77</v>
      </c>
      <c r="H191" s="229">
        <v>1</v>
      </c>
      <c r="I191" s="230">
        <v>8</v>
      </c>
      <c r="J191" s="229"/>
      <c r="K191" s="230"/>
    </row>
    <row r="192" spans="1:11" ht="14" x14ac:dyDescent="0.3">
      <c r="A192" s="212"/>
      <c r="B192" s="212"/>
      <c r="C192" s="216" t="s">
        <v>85</v>
      </c>
      <c r="D192" s="212"/>
      <c r="E192" s="212"/>
      <c r="F192" s="212"/>
      <c r="G192" s="212"/>
      <c r="H192" s="268">
        <v>366.07</v>
      </c>
      <c r="I192" s="268"/>
      <c r="J192" s="268">
        <v>8758.0300000000007</v>
      </c>
      <c r="K192" s="268"/>
    </row>
    <row r="193" spans="1:11" ht="14" x14ac:dyDescent="0.3">
      <c r="A193" s="212"/>
      <c r="B193" s="212"/>
      <c r="C193" s="216" t="s">
        <v>86</v>
      </c>
      <c r="D193" s="212"/>
      <c r="E193" s="212"/>
      <c r="F193" s="212"/>
      <c r="G193" s="212"/>
      <c r="H193" s="273">
        <v>0</v>
      </c>
      <c r="I193" s="273"/>
      <c r="J193" s="273">
        <v>0</v>
      </c>
      <c r="K193" s="273"/>
    </row>
    <row r="194" spans="1:11" ht="14" x14ac:dyDescent="0.3">
      <c r="A194" s="212"/>
      <c r="B194" s="212"/>
      <c r="C194" s="216" t="s">
        <v>87</v>
      </c>
      <c r="D194" s="212"/>
      <c r="E194" s="212"/>
      <c r="F194" s="212"/>
      <c r="G194" s="212"/>
      <c r="H194" s="273">
        <v>366.07</v>
      </c>
      <c r="I194" s="273"/>
      <c r="J194" s="273">
        <v>8758.0300000000007</v>
      </c>
      <c r="K194" s="273"/>
    </row>
    <row r="196" spans="1:11" ht="69" x14ac:dyDescent="0.35">
      <c r="A196" s="227">
        <v>24</v>
      </c>
      <c r="B196" s="227" t="s">
        <v>134</v>
      </c>
      <c r="C196" s="227" t="s">
        <v>879</v>
      </c>
      <c r="D196" s="228" t="s">
        <v>340</v>
      </c>
      <c r="E196" s="229">
        <v>4</v>
      </c>
      <c r="F196" s="230">
        <v>291.65000000000003</v>
      </c>
      <c r="G196" s="231" t="s">
        <v>77</v>
      </c>
      <c r="H196" s="229">
        <v>1</v>
      </c>
      <c r="I196" s="230">
        <v>1166.5999999999999</v>
      </c>
      <c r="J196" s="229">
        <v>9.74</v>
      </c>
      <c r="K196" s="230">
        <v>11362.68</v>
      </c>
    </row>
    <row r="197" spans="1:11" ht="14" x14ac:dyDescent="0.3">
      <c r="A197" s="212"/>
      <c r="B197" s="212"/>
      <c r="C197" s="216" t="s">
        <v>87</v>
      </c>
      <c r="D197" s="212"/>
      <c r="E197" s="212"/>
      <c r="F197" s="212"/>
      <c r="G197" s="212"/>
      <c r="H197" s="268">
        <v>1166.5999999999999</v>
      </c>
      <c r="I197" s="268"/>
      <c r="J197" s="268">
        <v>11362.68</v>
      </c>
      <c r="K197" s="268"/>
    </row>
    <row r="199" spans="1:11" ht="40" x14ac:dyDescent="0.35">
      <c r="A199" s="227">
        <v>25</v>
      </c>
      <c r="B199" s="227" t="s">
        <v>134</v>
      </c>
      <c r="C199" s="227" t="s">
        <v>677</v>
      </c>
      <c r="D199" s="228" t="s">
        <v>340</v>
      </c>
      <c r="E199" s="229">
        <v>2</v>
      </c>
      <c r="F199" s="230">
        <v>5264.5800000000008</v>
      </c>
      <c r="G199" s="231" t="s">
        <v>77</v>
      </c>
      <c r="H199" s="229">
        <v>1</v>
      </c>
      <c r="I199" s="230">
        <v>10529.16</v>
      </c>
      <c r="J199" s="229">
        <v>7.11</v>
      </c>
      <c r="K199" s="230">
        <v>74862.33</v>
      </c>
    </row>
    <row r="200" spans="1:11" ht="14" x14ac:dyDescent="0.3">
      <c r="A200" s="212"/>
      <c r="B200" s="212"/>
      <c r="C200" s="216" t="s">
        <v>87</v>
      </c>
      <c r="D200" s="212"/>
      <c r="E200" s="212"/>
      <c r="F200" s="212"/>
      <c r="G200" s="212"/>
      <c r="H200" s="268">
        <v>10529.16</v>
      </c>
      <c r="I200" s="268"/>
      <c r="J200" s="268">
        <v>74862.33</v>
      </c>
      <c r="K200" s="268"/>
    </row>
    <row r="202" spans="1:11" ht="54" x14ac:dyDescent="0.35">
      <c r="A202" s="227">
        <v>26</v>
      </c>
      <c r="B202" s="227" t="s">
        <v>134</v>
      </c>
      <c r="C202" s="227" t="s">
        <v>678</v>
      </c>
      <c r="D202" s="228" t="s">
        <v>340</v>
      </c>
      <c r="E202" s="229">
        <v>4</v>
      </c>
      <c r="F202" s="230">
        <v>2381.5899999999997</v>
      </c>
      <c r="G202" s="231" t="s">
        <v>77</v>
      </c>
      <c r="H202" s="229">
        <v>1</v>
      </c>
      <c r="I202" s="230">
        <v>9526.36</v>
      </c>
      <c r="J202" s="229">
        <v>7.11</v>
      </c>
      <c r="K202" s="230">
        <v>67732.42</v>
      </c>
    </row>
    <row r="203" spans="1:11" ht="14" x14ac:dyDescent="0.3">
      <c r="A203" s="212"/>
      <c r="B203" s="212"/>
      <c r="C203" s="216" t="s">
        <v>87</v>
      </c>
      <c r="D203" s="212"/>
      <c r="E203" s="212"/>
      <c r="F203" s="212"/>
      <c r="G203" s="212"/>
      <c r="H203" s="268">
        <v>9526.36</v>
      </c>
      <c r="I203" s="268"/>
      <c r="J203" s="268">
        <v>67732.42</v>
      </c>
      <c r="K203" s="268"/>
    </row>
    <row r="206" spans="1:11" ht="14.15" customHeight="1" x14ac:dyDescent="0.3">
      <c r="A206" s="275" t="s">
        <v>679</v>
      </c>
      <c r="B206" s="275"/>
      <c r="C206" s="275"/>
      <c r="D206" s="275"/>
      <c r="E206" s="275"/>
      <c r="F206" s="275"/>
      <c r="G206" s="275"/>
      <c r="H206" s="273">
        <v>47045.1</v>
      </c>
      <c r="I206" s="274"/>
      <c r="J206" s="273">
        <v>462339.64000000007</v>
      </c>
      <c r="K206" s="274"/>
    </row>
    <row r="208" spans="1:11" ht="16.5" customHeight="1" x14ac:dyDescent="0.35">
      <c r="A208" s="271" t="s">
        <v>680</v>
      </c>
      <c r="B208" s="271"/>
      <c r="C208" s="271"/>
      <c r="D208" s="271"/>
      <c r="E208" s="271"/>
      <c r="F208" s="271"/>
      <c r="G208" s="271"/>
      <c r="H208" s="271"/>
      <c r="I208" s="271"/>
      <c r="J208" s="271"/>
      <c r="K208" s="271"/>
    </row>
    <row r="209" spans="1:11" ht="28" x14ac:dyDescent="0.35">
      <c r="A209" s="222">
        <v>27</v>
      </c>
      <c r="B209" s="222" t="s">
        <v>681</v>
      </c>
      <c r="C209" s="222" t="s">
        <v>682</v>
      </c>
      <c r="D209" s="223" t="s">
        <v>136</v>
      </c>
      <c r="E209" s="221">
        <v>2.82</v>
      </c>
      <c r="F209" s="225"/>
      <c r="G209" s="224"/>
      <c r="H209" s="221"/>
      <c r="I209" s="225"/>
      <c r="J209" s="221"/>
      <c r="K209" s="225"/>
    </row>
    <row r="210" spans="1:11" x14ac:dyDescent="0.25">
      <c r="A210" s="212"/>
      <c r="B210" s="212"/>
      <c r="C210" s="232" t="s">
        <v>683</v>
      </c>
      <c r="D210" s="212"/>
      <c r="E210" s="212"/>
      <c r="F210" s="212"/>
      <c r="G210" s="212"/>
      <c r="H210" s="212"/>
      <c r="I210" s="212"/>
      <c r="J210" s="212"/>
      <c r="K210" s="212"/>
    </row>
    <row r="211" spans="1:11" ht="14.5" x14ac:dyDescent="0.35">
      <c r="A211" s="222"/>
      <c r="B211" s="222"/>
      <c r="C211" s="222" t="s">
        <v>73</v>
      </c>
      <c r="D211" s="223"/>
      <c r="E211" s="221"/>
      <c r="F211" s="225">
        <v>177.41</v>
      </c>
      <c r="G211" s="224" t="s">
        <v>77</v>
      </c>
      <c r="H211" s="221">
        <v>1</v>
      </c>
      <c r="I211" s="225">
        <v>500.3</v>
      </c>
      <c r="J211" s="221">
        <v>34.51</v>
      </c>
      <c r="K211" s="225">
        <v>17265.349999999999</v>
      </c>
    </row>
    <row r="212" spans="1:11" ht="14.5" x14ac:dyDescent="0.35">
      <c r="A212" s="222"/>
      <c r="B212" s="222"/>
      <c r="C212" s="222" t="s">
        <v>74</v>
      </c>
      <c r="D212" s="223"/>
      <c r="E212" s="221"/>
      <c r="F212" s="225">
        <v>8.85</v>
      </c>
      <c r="G212" s="224" t="s">
        <v>77</v>
      </c>
      <c r="H212" s="221">
        <v>1</v>
      </c>
      <c r="I212" s="225">
        <v>24.96</v>
      </c>
      <c r="J212" s="221">
        <v>12.59</v>
      </c>
      <c r="K212" s="225">
        <v>314.25</v>
      </c>
    </row>
    <row r="213" spans="1:11" ht="14.5" x14ac:dyDescent="0.35">
      <c r="A213" s="222"/>
      <c r="B213" s="222"/>
      <c r="C213" s="222" t="s">
        <v>75</v>
      </c>
      <c r="D213" s="223"/>
      <c r="E213" s="221"/>
      <c r="F213" s="225">
        <v>1.26</v>
      </c>
      <c r="G213" s="224" t="s">
        <v>77</v>
      </c>
      <c r="H213" s="221">
        <v>1</v>
      </c>
      <c r="I213" s="226">
        <v>3.55</v>
      </c>
      <c r="J213" s="221">
        <v>34.51</v>
      </c>
      <c r="K213" s="226">
        <v>122.51</v>
      </c>
    </row>
    <row r="214" spans="1:11" ht="14.5" x14ac:dyDescent="0.35">
      <c r="A214" s="222"/>
      <c r="B214" s="222"/>
      <c r="C214" s="222" t="s">
        <v>76</v>
      </c>
      <c r="D214" s="223"/>
      <c r="E214" s="221"/>
      <c r="F214" s="225">
        <v>603.79</v>
      </c>
      <c r="G214" s="224" t="s">
        <v>77</v>
      </c>
      <c r="H214" s="221">
        <v>1</v>
      </c>
      <c r="I214" s="225">
        <v>1702.69</v>
      </c>
      <c r="J214" s="221">
        <v>3.26</v>
      </c>
      <c r="K214" s="225">
        <v>5550.77</v>
      </c>
    </row>
    <row r="215" spans="1:11" ht="42" x14ac:dyDescent="0.35">
      <c r="A215" s="222" t="s">
        <v>126</v>
      </c>
      <c r="B215" s="222" t="s">
        <v>579</v>
      </c>
      <c r="C215" s="222" t="s">
        <v>580</v>
      </c>
      <c r="D215" s="223" t="s">
        <v>93</v>
      </c>
      <c r="E215" s="221">
        <v>287.64</v>
      </c>
      <c r="F215" s="225">
        <v>3.45</v>
      </c>
      <c r="G215" s="233" t="s">
        <v>77</v>
      </c>
      <c r="H215" s="221">
        <v>1</v>
      </c>
      <c r="I215" s="225">
        <v>992.36</v>
      </c>
      <c r="J215" s="221">
        <v>4.24</v>
      </c>
      <c r="K215" s="225">
        <v>4207.6099999999997</v>
      </c>
    </row>
    <row r="216" spans="1:11" ht="14.5" x14ac:dyDescent="0.35">
      <c r="A216" s="222"/>
      <c r="B216" s="222"/>
      <c r="C216" s="222" t="s">
        <v>79</v>
      </c>
      <c r="D216" s="223" t="s">
        <v>80</v>
      </c>
      <c r="E216" s="221">
        <v>112</v>
      </c>
      <c r="F216" s="225"/>
      <c r="G216" s="224"/>
      <c r="H216" s="221"/>
      <c r="I216" s="225">
        <v>560.34</v>
      </c>
      <c r="J216" s="221">
        <v>92</v>
      </c>
      <c r="K216" s="225">
        <v>15884.12</v>
      </c>
    </row>
    <row r="217" spans="1:11" ht="14.5" x14ac:dyDescent="0.35">
      <c r="A217" s="222"/>
      <c r="B217" s="222"/>
      <c r="C217" s="222" t="s">
        <v>81</v>
      </c>
      <c r="D217" s="223" t="s">
        <v>80</v>
      </c>
      <c r="E217" s="221">
        <v>70</v>
      </c>
      <c r="F217" s="225"/>
      <c r="G217" s="224"/>
      <c r="H217" s="221"/>
      <c r="I217" s="225">
        <v>350.21</v>
      </c>
      <c r="J217" s="221">
        <v>43</v>
      </c>
      <c r="K217" s="225">
        <v>7424.1</v>
      </c>
    </row>
    <row r="218" spans="1:11" ht="14.5" x14ac:dyDescent="0.35">
      <c r="A218" s="222"/>
      <c r="B218" s="222"/>
      <c r="C218" s="222" t="s">
        <v>82</v>
      </c>
      <c r="D218" s="223" t="s">
        <v>80</v>
      </c>
      <c r="E218" s="221">
        <v>175</v>
      </c>
      <c r="F218" s="225"/>
      <c r="G218" s="224"/>
      <c r="H218" s="221"/>
      <c r="I218" s="225">
        <v>6.21</v>
      </c>
      <c r="J218" s="221">
        <v>160</v>
      </c>
      <c r="K218" s="225">
        <v>196.02</v>
      </c>
    </row>
    <row r="219" spans="1:11" ht="14.5" x14ac:dyDescent="0.35">
      <c r="A219" s="227"/>
      <c r="B219" s="227"/>
      <c r="C219" s="227" t="s">
        <v>83</v>
      </c>
      <c r="D219" s="228" t="s">
        <v>84</v>
      </c>
      <c r="E219" s="229">
        <v>14.4</v>
      </c>
      <c r="F219" s="230"/>
      <c r="G219" s="231" t="s">
        <v>77</v>
      </c>
      <c r="H219" s="229">
        <v>1</v>
      </c>
      <c r="I219" s="230">
        <v>40.607999999999997</v>
      </c>
      <c r="J219" s="229"/>
      <c r="K219" s="230"/>
    </row>
    <row r="220" spans="1:11" ht="14" x14ac:dyDescent="0.3">
      <c r="A220" s="212"/>
      <c r="B220" s="212"/>
      <c r="C220" s="216" t="s">
        <v>85</v>
      </c>
      <c r="D220" s="212"/>
      <c r="E220" s="212"/>
      <c r="F220" s="212"/>
      <c r="G220" s="212"/>
      <c r="H220" s="268">
        <v>4137.07</v>
      </c>
      <c r="I220" s="268"/>
      <c r="J220" s="268">
        <v>50842.219999999994</v>
      </c>
      <c r="K220" s="268"/>
    </row>
    <row r="221" spans="1:11" ht="14" x14ac:dyDescent="0.3">
      <c r="A221" s="212"/>
      <c r="B221" s="212"/>
      <c r="C221" s="216" t="s">
        <v>86</v>
      </c>
      <c r="D221" s="212"/>
      <c r="E221" s="212"/>
      <c r="F221" s="212"/>
      <c r="G221" s="212"/>
      <c r="H221" s="273">
        <v>0</v>
      </c>
      <c r="I221" s="273"/>
      <c r="J221" s="273">
        <v>0</v>
      </c>
      <c r="K221" s="273"/>
    </row>
    <row r="222" spans="1:11" ht="14" x14ac:dyDescent="0.3">
      <c r="A222" s="212"/>
      <c r="B222" s="212"/>
      <c r="C222" s="216" t="s">
        <v>87</v>
      </c>
      <c r="D222" s="212"/>
      <c r="E222" s="212"/>
      <c r="F222" s="212"/>
      <c r="G222" s="212"/>
      <c r="H222" s="273">
        <v>4137.07</v>
      </c>
      <c r="I222" s="273"/>
      <c r="J222" s="273">
        <v>50842.219999999994</v>
      </c>
      <c r="K222" s="273"/>
    </row>
    <row r="224" spans="1:11" ht="70" x14ac:dyDescent="0.35">
      <c r="A224" s="222">
        <v>28</v>
      </c>
      <c r="B224" s="222" t="s">
        <v>685</v>
      </c>
      <c r="C224" s="222" t="s">
        <v>686</v>
      </c>
      <c r="D224" s="223" t="s">
        <v>136</v>
      </c>
      <c r="E224" s="221">
        <v>2.82</v>
      </c>
      <c r="F224" s="225"/>
      <c r="G224" s="224"/>
      <c r="H224" s="221"/>
      <c r="I224" s="225"/>
      <c r="J224" s="221"/>
      <c r="K224" s="225"/>
    </row>
    <row r="225" spans="1:11" x14ac:dyDescent="0.25">
      <c r="A225" s="212"/>
      <c r="B225" s="212"/>
      <c r="C225" s="232" t="s">
        <v>683</v>
      </c>
      <c r="D225" s="212"/>
      <c r="E225" s="212"/>
      <c r="F225" s="212"/>
      <c r="G225" s="212"/>
      <c r="H225" s="212"/>
      <c r="I225" s="212"/>
      <c r="J225" s="212"/>
      <c r="K225" s="212"/>
    </row>
    <row r="226" spans="1:11" ht="14.5" x14ac:dyDescent="0.35">
      <c r="A226" s="222"/>
      <c r="B226" s="222"/>
      <c r="C226" s="222" t="s">
        <v>73</v>
      </c>
      <c r="D226" s="223"/>
      <c r="E226" s="221"/>
      <c r="F226" s="225">
        <v>55.23</v>
      </c>
      <c r="G226" s="224" t="s">
        <v>77</v>
      </c>
      <c r="H226" s="221">
        <v>1</v>
      </c>
      <c r="I226" s="225">
        <v>155.75</v>
      </c>
      <c r="J226" s="221">
        <v>34.51</v>
      </c>
      <c r="K226" s="225">
        <v>5374.93</v>
      </c>
    </row>
    <row r="227" spans="1:11" ht="14.5" x14ac:dyDescent="0.35">
      <c r="A227" s="222"/>
      <c r="B227" s="222"/>
      <c r="C227" s="222" t="s">
        <v>74</v>
      </c>
      <c r="D227" s="223"/>
      <c r="E227" s="221"/>
      <c r="F227" s="225">
        <v>2.62</v>
      </c>
      <c r="G227" s="224" t="s">
        <v>77</v>
      </c>
      <c r="H227" s="221">
        <v>1</v>
      </c>
      <c r="I227" s="225">
        <v>7.39</v>
      </c>
      <c r="J227" s="221">
        <v>11.92</v>
      </c>
      <c r="K227" s="225">
        <v>88.09</v>
      </c>
    </row>
    <row r="228" spans="1:11" ht="14.5" x14ac:dyDescent="0.35">
      <c r="A228" s="222"/>
      <c r="B228" s="222"/>
      <c r="C228" s="222" t="s">
        <v>75</v>
      </c>
      <c r="D228" s="223"/>
      <c r="E228" s="221"/>
      <c r="F228" s="225">
        <v>0.3</v>
      </c>
      <c r="G228" s="224" t="s">
        <v>77</v>
      </c>
      <c r="H228" s="221">
        <v>1</v>
      </c>
      <c r="I228" s="226">
        <v>0.85</v>
      </c>
      <c r="J228" s="221">
        <v>34.51</v>
      </c>
      <c r="K228" s="226">
        <v>29.33</v>
      </c>
    </row>
    <row r="229" spans="1:11" ht="14.5" x14ac:dyDescent="0.35">
      <c r="A229" s="222"/>
      <c r="B229" s="222"/>
      <c r="C229" s="222" t="s">
        <v>76</v>
      </c>
      <c r="D229" s="223"/>
      <c r="E229" s="221"/>
      <c r="F229" s="225">
        <v>58.15</v>
      </c>
      <c r="G229" s="224" t="s">
        <v>77</v>
      </c>
      <c r="H229" s="221">
        <v>1</v>
      </c>
      <c r="I229" s="225">
        <v>163.98</v>
      </c>
      <c r="J229" s="221">
        <v>3.32</v>
      </c>
      <c r="K229" s="225">
        <v>544.41</v>
      </c>
    </row>
    <row r="230" spans="1:11" ht="84" x14ac:dyDescent="0.35">
      <c r="A230" s="222" t="s">
        <v>684</v>
      </c>
      <c r="B230" s="222" t="s">
        <v>688</v>
      </c>
      <c r="C230" s="222" t="s">
        <v>1248</v>
      </c>
      <c r="D230" s="223" t="s">
        <v>593</v>
      </c>
      <c r="E230" s="221">
        <v>0.28764000000000001</v>
      </c>
      <c r="F230" s="225">
        <v>4536.9799999999996</v>
      </c>
      <c r="G230" s="233" t="s">
        <v>77</v>
      </c>
      <c r="H230" s="221">
        <v>1</v>
      </c>
      <c r="I230" s="225">
        <v>1305.02</v>
      </c>
      <c r="J230" s="221">
        <v>4.49</v>
      </c>
      <c r="K230" s="225">
        <v>5859.54</v>
      </c>
    </row>
    <row r="231" spans="1:11" ht="14.5" x14ac:dyDescent="0.35">
      <c r="A231" s="222"/>
      <c r="B231" s="222"/>
      <c r="C231" s="222" t="s">
        <v>79</v>
      </c>
      <c r="D231" s="223" t="s">
        <v>80</v>
      </c>
      <c r="E231" s="221">
        <v>112</v>
      </c>
      <c r="F231" s="225"/>
      <c r="G231" s="224"/>
      <c r="H231" s="221"/>
      <c r="I231" s="225">
        <v>174.44</v>
      </c>
      <c r="J231" s="221">
        <v>92</v>
      </c>
      <c r="K231" s="225">
        <v>4944.9399999999996</v>
      </c>
    </row>
    <row r="232" spans="1:11" ht="14.5" x14ac:dyDescent="0.35">
      <c r="A232" s="222"/>
      <c r="B232" s="222"/>
      <c r="C232" s="222" t="s">
        <v>81</v>
      </c>
      <c r="D232" s="223" t="s">
        <v>80</v>
      </c>
      <c r="E232" s="221">
        <v>70</v>
      </c>
      <c r="F232" s="225"/>
      <c r="G232" s="224"/>
      <c r="H232" s="221"/>
      <c r="I232" s="225">
        <v>109.03</v>
      </c>
      <c r="J232" s="221">
        <v>43</v>
      </c>
      <c r="K232" s="225">
        <v>2311.2199999999998</v>
      </c>
    </row>
    <row r="233" spans="1:11" ht="14.5" x14ac:dyDescent="0.35">
      <c r="A233" s="222"/>
      <c r="B233" s="222"/>
      <c r="C233" s="222" t="s">
        <v>82</v>
      </c>
      <c r="D233" s="223" t="s">
        <v>80</v>
      </c>
      <c r="E233" s="221">
        <v>175</v>
      </c>
      <c r="F233" s="225"/>
      <c r="G233" s="224"/>
      <c r="H233" s="221"/>
      <c r="I233" s="225">
        <v>1.49</v>
      </c>
      <c r="J233" s="221">
        <v>160</v>
      </c>
      <c r="K233" s="225">
        <v>46.93</v>
      </c>
    </row>
    <row r="234" spans="1:11" ht="14.5" x14ac:dyDescent="0.35">
      <c r="A234" s="227"/>
      <c r="B234" s="227"/>
      <c r="C234" s="227" t="s">
        <v>83</v>
      </c>
      <c r="D234" s="228" t="s">
        <v>84</v>
      </c>
      <c r="E234" s="229">
        <v>4.49</v>
      </c>
      <c r="F234" s="230"/>
      <c r="G234" s="231" t="s">
        <v>77</v>
      </c>
      <c r="H234" s="229">
        <v>1</v>
      </c>
      <c r="I234" s="230">
        <v>12.661799999999999</v>
      </c>
      <c r="J234" s="229"/>
      <c r="K234" s="230"/>
    </row>
    <row r="235" spans="1:11" ht="14" x14ac:dyDescent="0.3">
      <c r="A235" s="212"/>
      <c r="B235" s="212"/>
      <c r="C235" s="216" t="s">
        <v>85</v>
      </c>
      <c r="D235" s="212"/>
      <c r="E235" s="212"/>
      <c r="F235" s="212"/>
      <c r="G235" s="212"/>
      <c r="H235" s="268">
        <v>1917.1</v>
      </c>
      <c r="I235" s="268"/>
      <c r="J235" s="268">
        <v>19170.059999999998</v>
      </c>
      <c r="K235" s="268"/>
    </row>
    <row r="236" spans="1:11" ht="14" x14ac:dyDescent="0.3">
      <c r="A236" s="212"/>
      <c r="B236" s="212"/>
      <c r="C236" s="216" t="s">
        <v>86</v>
      </c>
      <c r="D236" s="212"/>
      <c r="E236" s="212"/>
      <c r="F236" s="212"/>
      <c r="G236" s="212"/>
      <c r="H236" s="273">
        <v>0</v>
      </c>
      <c r="I236" s="273"/>
      <c r="J236" s="273">
        <v>0</v>
      </c>
      <c r="K236" s="273"/>
    </row>
    <row r="237" spans="1:11" ht="14" x14ac:dyDescent="0.3">
      <c r="A237" s="212"/>
      <c r="B237" s="212"/>
      <c r="C237" s="216" t="s">
        <v>87</v>
      </c>
      <c r="D237" s="212"/>
      <c r="E237" s="212"/>
      <c r="F237" s="212"/>
      <c r="G237" s="212"/>
      <c r="H237" s="273">
        <v>1917.1</v>
      </c>
      <c r="I237" s="273"/>
      <c r="J237" s="273">
        <v>19170.059999999998</v>
      </c>
      <c r="K237" s="273"/>
    </row>
    <row r="239" spans="1:11" ht="28" x14ac:dyDescent="0.35">
      <c r="A239" s="222">
        <v>29</v>
      </c>
      <c r="B239" s="222" t="s">
        <v>569</v>
      </c>
      <c r="C239" s="222" t="s">
        <v>570</v>
      </c>
      <c r="D239" s="223" t="s">
        <v>136</v>
      </c>
      <c r="E239" s="221">
        <v>0.22</v>
      </c>
      <c r="F239" s="225"/>
      <c r="G239" s="224"/>
      <c r="H239" s="221"/>
      <c r="I239" s="225"/>
      <c r="J239" s="221"/>
      <c r="K239" s="225"/>
    </row>
    <row r="240" spans="1:11" x14ac:dyDescent="0.25">
      <c r="A240" s="212"/>
      <c r="B240" s="212"/>
      <c r="C240" s="232" t="s">
        <v>549</v>
      </c>
      <c r="D240" s="212"/>
      <c r="E240" s="212"/>
      <c r="F240" s="212"/>
      <c r="G240" s="212"/>
      <c r="H240" s="212"/>
      <c r="I240" s="212"/>
      <c r="J240" s="212"/>
      <c r="K240" s="212"/>
    </row>
    <row r="241" spans="1:11" ht="14.5" x14ac:dyDescent="0.35">
      <c r="A241" s="222"/>
      <c r="B241" s="222"/>
      <c r="C241" s="222" t="s">
        <v>73</v>
      </c>
      <c r="D241" s="223"/>
      <c r="E241" s="221"/>
      <c r="F241" s="225">
        <v>491.35</v>
      </c>
      <c r="G241" s="224" t="s">
        <v>77</v>
      </c>
      <c r="H241" s="221">
        <v>1</v>
      </c>
      <c r="I241" s="225">
        <v>108.1</v>
      </c>
      <c r="J241" s="221">
        <v>34.51</v>
      </c>
      <c r="K241" s="225">
        <v>3730.53</v>
      </c>
    </row>
    <row r="242" spans="1:11" ht="14.5" x14ac:dyDescent="0.35">
      <c r="A242" s="222"/>
      <c r="B242" s="222"/>
      <c r="C242" s="222" t="s">
        <v>74</v>
      </c>
      <c r="D242" s="223"/>
      <c r="E242" s="221"/>
      <c r="F242" s="225">
        <v>29.47</v>
      </c>
      <c r="G242" s="224" t="s">
        <v>77</v>
      </c>
      <c r="H242" s="221">
        <v>1</v>
      </c>
      <c r="I242" s="225">
        <v>6.48</v>
      </c>
      <c r="J242" s="221">
        <v>12.69</v>
      </c>
      <c r="K242" s="225">
        <v>82.23</v>
      </c>
    </row>
    <row r="243" spans="1:11" ht="14.5" x14ac:dyDescent="0.35">
      <c r="A243" s="222"/>
      <c r="B243" s="222"/>
      <c r="C243" s="222" t="s">
        <v>75</v>
      </c>
      <c r="D243" s="223"/>
      <c r="E243" s="221"/>
      <c r="F243" s="225">
        <v>3.94</v>
      </c>
      <c r="G243" s="224" t="s">
        <v>77</v>
      </c>
      <c r="H243" s="221">
        <v>1</v>
      </c>
      <c r="I243" s="226">
        <v>0.87</v>
      </c>
      <c r="J243" s="221">
        <v>34.51</v>
      </c>
      <c r="K243" s="226">
        <v>30.02</v>
      </c>
    </row>
    <row r="244" spans="1:11" ht="14.5" x14ac:dyDescent="0.35">
      <c r="A244" s="222"/>
      <c r="B244" s="222"/>
      <c r="C244" s="222" t="s">
        <v>76</v>
      </c>
      <c r="D244" s="223"/>
      <c r="E244" s="221"/>
      <c r="F244" s="225">
        <v>1844.59</v>
      </c>
      <c r="G244" s="224" t="s">
        <v>77</v>
      </c>
      <c r="H244" s="221">
        <v>1</v>
      </c>
      <c r="I244" s="225">
        <v>405.81</v>
      </c>
      <c r="J244" s="221">
        <v>9.74</v>
      </c>
      <c r="K244" s="225">
        <v>3952.59</v>
      </c>
    </row>
    <row r="245" spans="1:11" ht="14.5" x14ac:dyDescent="0.35">
      <c r="A245" s="222" t="s">
        <v>687</v>
      </c>
      <c r="B245" s="222" t="s">
        <v>689</v>
      </c>
      <c r="C245" s="222" t="s">
        <v>690</v>
      </c>
      <c r="D245" s="223" t="s">
        <v>93</v>
      </c>
      <c r="E245" s="221">
        <v>22</v>
      </c>
      <c r="F245" s="225">
        <v>15.62</v>
      </c>
      <c r="G245" s="233" t="s">
        <v>77</v>
      </c>
      <c r="H245" s="221">
        <v>1</v>
      </c>
      <c r="I245" s="225">
        <v>343.64</v>
      </c>
      <c r="J245" s="221">
        <v>5.36</v>
      </c>
      <c r="K245" s="225">
        <v>1841.91</v>
      </c>
    </row>
    <row r="246" spans="1:11" ht="14.5" x14ac:dyDescent="0.35">
      <c r="A246" s="222"/>
      <c r="B246" s="222"/>
      <c r="C246" s="222" t="s">
        <v>79</v>
      </c>
      <c r="D246" s="223" t="s">
        <v>80</v>
      </c>
      <c r="E246" s="221">
        <v>112</v>
      </c>
      <c r="F246" s="225"/>
      <c r="G246" s="224"/>
      <c r="H246" s="221"/>
      <c r="I246" s="225">
        <v>121.07</v>
      </c>
      <c r="J246" s="221">
        <v>92</v>
      </c>
      <c r="K246" s="225">
        <v>3432.09</v>
      </c>
    </row>
    <row r="247" spans="1:11" ht="14.5" x14ac:dyDescent="0.35">
      <c r="A247" s="222"/>
      <c r="B247" s="222"/>
      <c r="C247" s="222" t="s">
        <v>81</v>
      </c>
      <c r="D247" s="223" t="s">
        <v>80</v>
      </c>
      <c r="E247" s="221">
        <v>70</v>
      </c>
      <c r="F247" s="225"/>
      <c r="G247" s="224"/>
      <c r="H247" s="221"/>
      <c r="I247" s="225">
        <v>75.67</v>
      </c>
      <c r="J247" s="221">
        <v>43</v>
      </c>
      <c r="K247" s="225">
        <v>1604.13</v>
      </c>
    </row>
    <row r="248" spans="1:11" ht="14.5" x14ac:dyDescent="0.35">
      <c r="A248" s="222"/>
      <c r="B248" s="222"/>
      <c r="C248" s="222" t="s">
        <v>82</v>
      </c>
      <c r="D248" s="223" t="s">
        <v>80</v>
      </c>
      <c r="E248" s="221">
        <v>175</v>
      </c>
      <c r="F248" s="225"/>
      <c r="G248" s="224"/>
      <c r="H248" s="221"/>
      <c r="I248" s="225">
        <v>1.52</v>
      </c>
      <c r="J248" s="221">
        <v>160</v>
      </c>
      <c r="K248" s="225">
        <v>48.03</v>
      </c>
    </row>
    <row r="249" spans="1:11" ht="14.5" x14ac:dyDescent="0.35">
      <c r="A249" s="227"/>
      <c r="B249" s="227"/>
      <c r="C249" s="227" t="s">
        <v>83</v>
      </c>
      <c r="D249" s="228" t="s">
        <v>84</v>
      </c>
      <c r="E249" s="229">
        <v>40.67</v>
      </c>
      <c r="F249" s="230"/>
      <c r="G249" s="231" t="s">
        <v>77</v>
      </c>
      <c r="H249" s="229">
        <v>1</v>
      </c>
      <c r="I249" s="230">
        <v>8.9474</v>
      </c>
      <c r="J249" s="229"/>
      <c r="K249" s="230"/>
    </row>
    <row r="250" spans="1:11" ht="14" x14ac:dyDescent="0.3">
      <c r="A250" s="212"/>
      <c r="B250" s="212"/>
      <c r="C250" s="216" t="s">
        <v>85</v>
      </c>
      <c r="D250" s="212"/>
      <c r="E250" s="212"/>
      <c r="F250" s="212"/>
      <c r="G250" s="212"/>
      <c r="H250" s="268">
        <v>1062.29</v>
      </c>
      <c r="I250" s="268"/>
      <c r="J250" s="268">
        <v>14691.51</v>
      </c>
      <c r="K250" s="268"/>
    </row>
    <row r="251" spans="1:11" ht="14" x14ac:dyDescent="0.3">
      <c r="A251" s="212"/>
      <c r="B251" s="212"/>
      <c r="C251" s="216" t="s">
        <v>86</v>
      </c>
      <c r="D251" s="212"/>
      <c r="E251" s="212"/>
      <c r="F251" s="212"/>
      <c r="G251" s="212"/>
      <c r="H251" s="273">
        <v>0</v>
      </c>
      <c r="I251" s="273"/>
      <c r="J251" s="273">
        <v>0</v>
      </c>
      <c r="K251" s="273"/>
    </row>
    <row r="252" spans="1:11" ht="14" x14ac:dyDescent="0.3">
      <c r="A252" s="212"/>
      <c r="B252" s="212"/>
      <c r="C252" s="216" t="s">
        <v>87</v>
      </c>
      <c r="D252" s="212"/>
      <c r="E252" s="212"/>
      <c r="F252" s="212"/>
      <c r="G252" s="212"/>
      <c r="H252" s="273">
        <v>1062.29</v>
      </c>
      <c r="I252" s="273"/>
      <c r="J252" s="273">
        <v>14691.51</v>
      </c>
      <c r="K252" s="273"/>
    </row>
    <row r="254" spans="1:11" ht="14.65" customHeight="1" x14ac:dyDescent="0.35">
      <c r="A254" s="227">
        <v>30</v>
      </c>
      <c r="B254" s="227" t="s">
        <v>691</v>
      </c>
      <c r="C254" s="227" t="s">
        <v>692</v>
      </c>
      <c r="D254" s="228" t="s">
        <v>106</v>
      </c>
      <c r="E254" s="229">
        <v>4</v>
      </c>
      <c r="F254" s="230">
        <v>4.3499999999999996</v>
      </c>
      <c r="G254" s="231" t="s">
        <v>77</v>
      </c>
      <c r="H254" s="229">
        <v>1</v>
      </c>
      <c r="I254" s="230">
        <v>17.399999999999999</v>
      </c>
      <c r="J254" s="229">
        <v>11.12</v>
      </c>
      <c r="K254" s="230">
        <v>193.49</v>
      </c>
    </row>
    <row r="255" spans="1:11" ht="14" x14ac:dyDescent="0.3">
      <c r="A255" s="212"/>
      <c r="B255" s="212"/>
      <c r="C255" s="216" t="s">
        <v>87</v>
      </c>
      <c r="D255" s="212"/>
      <c r="E255" s="212"/>
      <c r="F255" s="212"/>
      <c r="G255" s="212"/>
      <c r="H255" s="268">
        <v>17.399999999999999</v>
      </c>
      <c r="I255" s="268"/>
      <c r="J255" s="268">
        <v>193.49</v>
      </c>
      <c r="K255" s="268"/>
    </row>
    <row r="257" spans="1:11" ht="28" x14ac:dyDescent="0.35">
      <c r="A257" s="227">
        <v>31</v>
      </c>
      <c r="B257" s="227" t="s">
        <v>693</v>
      </c>
      <c r="C257" s="227" t="s">
        <v>694</v>
      </c>
      <c r="D257" s="228" t="s">
        <v>106</v>
      </c>
      <c r="E257" s="229">
        <v>2</v>
      </c>
      <c r="F257" s="230">
        <v>4.96</v>
      </c>
      <c r="G257" s="231" t="s">
        <v>77</v>
      </c>
      <c r="H257" s="229">
        <v>1</v>
      </c>
      <c r="I257" s="230">
        <v>9.92</v>
      </c>
      <c r="J257" s="229">
        <v>4.49</v>
      </c>
      <c r="K257" s="230">
        <v>44.54</v>
      </c>
    </row>
    <row r="258" spans="1:11" ht="14" x14ac:dyDescent="0.3">
      <c r="A258" s="212"/>
      <c r="B258" s="212"/>
      <c r="C258" s="216" t="s">
        <v>87</v>
      </c>
      <c r="D258" s="212"/>
      <c r="E258" s="212"/>
      <c r="F258" s="212"/>
      <c r="G258" s="212"/>
      <c r="H258" s="268">
        <v>9.92</v>
      </c>
      <c r="I258" s="268"/>
      <c r="J258" s="268">
        <v>44.54</v>
      </c>
      <c r="K258" s="268"/>
    </row>
    <row r="260" spans="1:11" ht="28" x14ac:dyDescent="0.35">
      <c r="A260" s="227">
        <v>32</v>
      </c>
      <c r="B260" s="227" t="s">
        <v>695</v>
      </c>
      <c r="C260" s="227" t="s">
        <v>696</v>
      </c>
      <c r="D260" s="228" t="s">
        <v>106</v>
      </c>
      <c r="E260" s="229">
        <v>2</v>
      </c>
      <c r="F260" s="230">
        <v>4.1900000000000004</v>
      </c>
      <c r="G260" s="231" t="s">
        <v>77</v>
      </c>
      <c r="H260" s="229">
        <v>1</v>
      </c>
      <c r="I260" s="230">
        <v>8.3800000000000008</v>
      </c>
      <c r="J260" s="229">
        <v>13.36</v>
      </c>
      <c r="K260" s="230">
        <v>111.96</v>
      </c>
    </row>
    <row r="261" spans="1:11" ht="14" x14ac:dyDescent="0.3">
      <c r="A261" s="212"/>
      <c r="B261" s="212"/>
      <c r="C261" s="216" t="s">
        <v>87</v>
      </c>
      <c r="D261" s="212"/>
      <c r="E261" s="212"/>
      <c r="F261" s="212"/>
      <c r="G261" s="212"/>
      <c r="H261" s="268">
        <v>8.3800000000000008</v>
      </c>
      <c r="I261" s="268"/>
      <c r="J261" s="268">
        <v>111.96</v>
      </c>
      <c r="K261" s="268"/>
    </row>
    <row r="263" spans="1:11" ht="28" x14ac:dyDescent="0.35">
      <c r="A263" s="222">
        <v>33</v>
      </c>
      <c r="B263" s="222" t="s">
        <v>609</v>
      </c>
      <c r="C263" s="222" t="s">
        <v>610</v>
      </c>
      <c r="D263" s="223" t="s">
        <v>136</v>
      </c>
      <c r="E263" s="221">
        <v>0.46</v>
      </c>
      <c r="F263" s="225"/>
      <c r="G263" s="224"/>
      <c r="H263" s="221"/>
      <c r="I263" s="225"/>
      <c r="J263" s="221"/>
      <c r="K263" s="225"/>
    </row>
    <row r="264" spans="1:11" x14ac:dyDescent="0.25">
      <c r="A264" s="212"/>
      <c r="B264" s="212"/>
      <c r="C264" s="232" t="s">
        <v>697</v>
      </c>
      <c r="D264" s="212"/>
      <c r="E264" s="212"/>
      <c r="F264" s="212"/>
      <c r="G264" s="212"/>
      <c r="H264" s="212"/>
      <c r="I264" s="212"/>
      <c r="J264" s="212"/>
      <c r="K264" s="212"/>
    </row>
    <row r="265" spans="1:11" ht="14.5" x14ac:dyDescent="0.35">
      <c r="A265" s="222"/>
      <c r="B265" s="222"/>
      <c r="C265" s="222" t="s">
        <v>73</v>
      </c>
      <c r="D265" s="223"/>
      <c r="E265" s="221"/>
      <c r="F265" s="225">
        <v>12.69</v>
      </c>
      <c r="G265" s="224" t="s">
        <v>77</v>
      </c>
      <c r="H265" s="221">
        <v>1</v>
      </c>
      <c r="I265" s="225">
        <v>5.84</v>
      </c>
      <c r="J265" s="221">
        <v>34.51</v>
      </c>
      <c r="K265" s="225">
        <v>201.54</v>
      </c>
    </row>
    <row r="266" spans="1:11" ht="14.5" x14ac:dyDescent="0.35">
      <c r="A266" s="222"/>
      <c r="B266" s="222"/>
      <c r="C266" s="222" t="s">
        <v>74</v>
      </c>
      <c r="D266" s="223"/>
      <c r="E266" s="221"/>
      <c r="F266" s="225">
        <v>0.83</v>
      </c>
      <c r="G266" s="224" t="s">
        <v>77</v>
      </c>
      <c r="H266" s="221">
        <v>1</v>
      </c>
      <c r="I266" s="225">
        <v>0.38</v>
      </c>
      <c r="J266" s="221">
        <v>12.88</v>
      </c>
      <c r="K266" s="225">
        <v>4.8899999999999997</v>
      </c>
    </row>
    <row r="267" spans="1:11" ht="14.5" x14ac:dyDescent="0.35">
      <c r="A267" s="222"/>
      <c r="B267" s="222"/>
      <c r="C267" s="222" t="s">
        <v>75</v>
      </c>
      <c r="D267" s="223"/>
      <c r="E267" s="221"/>
      <c r="F267" s="225">
        <v>0.13</v>
      </c>
      <c r="G267" s="224" t="s">
        <v>77</v>
      </c>
      <c r="H267" s="221">
        <v>1</v>
      </c>
      <c r="I267" s="226">
        <v>0.06</v>
      </c>
      <c r="J267" s="221">
        <v>34.51</v>
      </c>
      <c r="K267" s="226">
        <v>2.0699999999999998</v>
      </c>
    </row>
    <row r="268" spans="1:11" ht="14.5" x14ac:dyDescent="0.35">
      <c r="A268" s="222"/>
      <c r="B268" s="222"/>
      <c r="C268" s="222" t="s">
        <v>76</v>
      </c>
      <c r="D268" s="223"/>
      <c r="E268" s="221"/>
      <c r="F268" s="225">
        <v>88.94</v>
      </c>
      <c r="G268" s="224" t="s">
        <v>77</v>
      </c>
      <c r="H268" s="221">
        <v>1</v>
      </c>
      <c r="I268" s="225">
        <v>40.909999999999997</v>
      </c>
      <c r="J268" s="221">
        <v>7.24</v>
      </c>
      <c r="K268" s="225">
        <v>296.19</v>
      </c>
    </row>
    <row r="269" spans="1:11" ht="84" x14ac:dyDescent="0.35">
      <c r="A269" s="222" t="s">
        <v>127</v>
      </c>
      <c r="B269" s="222" t="s">
        <v>688</v>
      </c>
      <c r="C269" s="222" t="s">
        <v>1248</v>
      </c>
      <c r="D269" s="223" t="s">
        <v>593</v>
      </c>
      <c r="E269" s="221">
        <v>4.6920000000000003E-2</v>
      </c>
      <c r="F269" s="225">
        <v>4536.9799999999996</v>
      </c>
      <c r="G269" s="233" t="s">
        <v>77</v>
      </c>
      <c r="H269" s="221">
        <v>1</v>
      </c>
      <c r="I269" s="225">
        <v>212.88</v>
      </c>
      <c r="J269" s="221">
        <v>4.49</v>
      </c>
      <c r="K269" s="225">
        <v>955.83</v>
      </c>
    </row>
    <row r="270" spans="1:11" ht="14.5" x14ac:dyDescent="0.35">
      <c r="A270" s="222"/>
      <c r="B270" s="222"/>
      <c r="C270" s="222" t="s">
        <v>79</v>
      </c>
      <c r="D270" s="223" t="s">
        <v>80</v>
      </c>
      <c r="E270" s="221">
        <v>112</v>
      </c>
      <c r="F270" s="225"/>
      <c r="G270" s="224"/>
      <c r="H270" s="221"/>
      <c r="I270" s="225">
        <v>6.54</v>
      </c>
      <c r="J270" s="221">
        <v>92</v>
      </c>
      <c r="K270" s="225">
        <v>185.42</v>
      </c>
    </row>
    <row r="271" spans="1:11" ht="14.5" x14ac:dyDescent="0.35">
      <c r="A271" s="222"/>
      <c r="B271" s="222"/>
      <c r="C271" s="222" t="s">
        <v>81</v>
      </c>
      <c r="D271" s="223" t="s">
        <v>80</v>
      </c>
      <c r="E271" s="221">
        <v>70</v>
      </c>
      <c r="F271" s="225"/>
      <c r="G271" s="224"/>
      <c r="H271" s="221"/>
      <c r="I271" s="225">
        <v>4.09</v>
      </c>
      <c r="J271" s="221">
        <v>43</v>
      </c>
      <c r="K271" s="225">
        <v>86.66</v>
      </c>
    </row>
    <row r="272" spans="1:11" ht="14.5" x14ac:dyDescent="0.35">
      <c r="A272" s="222"/>
      <c r="B272" s="222"/>
      <c r="C272" s="222" t="s">
        <v>82</v>
      </c>
      <c r="D272" s="223" t="s">
        <v>80</v>
      </c>
      <c r="E272" s="221">
        <v>175</v>
      </c>
      <c r="F272" s="225"/>
      <c r="G272" s="224"/>
      <c r="H272" s="221"/>
      <c r="I272" s="225">
        <v>0.11</v>
      </c>
      <c r="J272" s="221">
        <v>160</v>
      </c>
      <c r="K272" s="225">
        <v>3.31</v>
      </c>
    </row>
    <row r="273" spans="1:11" ht="14.5" x14ac:dyDescent="0.35">
      <c r="A273" s="227"/>
      <c r="B273" s="227"/>
      <c r="C273" s="227" t="s">
        <v>83</v>
      </c>
      <c r="D273" s="228" t="s">
        <v>84</v>
      </c>
      <c r="E273" s="229">
        <v>1.03</v>
      </c>
      <c r="F273" s="230"/>
      <c r="G273" s="231" t="s">
        <v>77</v>
      </c>
      <c r="H273" s="229">
        <v>1</v>
      </c>
      <c r="I273" s="230">
        <v>0.47380000000000005</v>
      </c>
      <c r="J273" s="229"/>
      <c r="K273" s="230"/>
    </row>
    <row r="274" spans="1:11" ht="14" x14ac:dyDescent="0.3">
      <c r="A274" s="212"/>
      <c r="B274" s="212"/>
      <c r="C274" s="216" t="s">
        <v>85</v>
      </c>
      <c r="D274" s="212"/>
      <c r="E274" s="212"/>
      <c r="F274" s="212"/>
      <c r="G274" s="212"/>
      <c r="H274" s="268">
        <v>270.75</v>
      </c>
      <c r="I274" s="268"/>
      <c r="J274" s="268">
        <v>1733.84</v>
      </c>
      <c r="K274" s="268"/>
    </row>
    <row r="275" spans="1:11" ht="14" x14ac:dyDescent="0.3">
      <c r="A275" s="212"/>
      <c r="B275" s="212"/>
      <c r="C275" s="216" t="s">
        <v>86</v>
      </c>
      <c r="D275" s="212"/>
      <c r="E275" s="212"/>
      <c r="F275" s="212"/>
      <c r="G275" s="212"/>
      <c r="H275" s="273">
        <v>0</v>
      </c>
      <c r="I275" s="273"/>
      <c r="J275" s="273">
        <v>0</v>
      </c>
      <c r="K275" s="273"/>
    </row>
    <row r="276" spans="1:11" ht="14" x14ac:dyDescent="0.3">
      <c r="A276" s="212"/>
      <c r="B276" s="212"/>
      <c r="C276" s="216" t="s">
        <v>87</v>
      </c>
      <c r="D276" s="212"/>
      <c r="E276" s="212"/>
      <c r="F276" s="212"/>
      <c r="G276" s="212"/>
      <c r="H276" s="273">
        <v>270.75</v>
      </c>
      <c r="I276" s="273"/>
      <c r="J276" s="273">
        <v>1733.84</v>
      </c>
      <c r="K276" s="273"/>
    </row>
    <row r="278" spans="1:11" ht="55" x14ac:dyDescent="0.35">
      <c r="A278" s="227">
        <v>34</v>
      </c>
      <c r="B278" s="227" t="s">
        <v>134</v>
      </c>
      <c r="C278" s="227" t="s">
        <v>880</v>
      </c>
      <c r="D278" s="228" t="s">
        <v>340</v>
      </c>
      <c r="E278" s="229">
        <v>10</v>
      </c>
      <c r="F278" s="230">
        <v>36.68</v>
      </c>
      <c r="G278" s="231" t="s">
        <v>77</v>
      </c>
      <c r="H278" s="229">
        <v>1</v>
      </c>
      <c r="I278" s="230">
        <v>366.8</v>
      </c>
      <c r="J278" s="229">
        <v>9.74</v>
      </c>
      <c r="K278" s="230">
        <v>3572.63</v>
      </c>
    </row>
    <row r="279" spans="1:11" ht="14" x14ac:dyDescent="0.3">
      <c r="A279" s="212"/>
      <c r="B279" s="212"/>
      <c r="C279" s="216" t="s">
        <v>87</v>
      </c>
      <c r="D279" s="212"/>
      <c r="E279" s="212"/>
      <c r="F279" s="212"/>
      <c r="G279" s="212"/>
      <c r="H279" s="268">
        <v>366.8</v>
      </c>
      <c r="I279" s="268"/>
      <c r="J279" s="268">
        <v>3572.63</v>
      </c>
      <c r="K279" s="268"/>
    </row>
    <row r="282" spans="1:11" ht="14.15" customHeight="1" x14ac:dyDescent="0.3">
      <c r="A282" s="275" t="s">
        <v>698</v>
      </c>
      <c r="B282" s="275"/>
      <c r="C282" s="275"/>
      <c r="D282" s="275"/>
      <c r="E282" s="275"/>
      <c r="F282" s="275"/>
      <c r="G282" s="275"/>
      <c r="H282" s="273">
        <v>7789.71</v>
      </c>
      <c r="I282" s="274"/>
      <c r="J282" s="273">
        <v>90360.25</v>
      </c>
      <c r="K282" s="274"/>
    </row>
    <row r="284" spans="1:11" ht="16.5" customHeight="1" x14ac:dyDescent="0.35">
      <c r="A284" s="271" t="s">
        <v>699</v>
      </c>
      <c r="B284" s="271"/>
      <c r="C284" s="271"/>
      <c r="D284" s="271"/>
      <c r="E284" s="271"/>
      <c r="F284" s="271"/>
      <c r="G284" s="271"/>
      <c r="H284" s="271"/>
      <c r="I284" s="271"/>
      <c r="J284" s="271"/>
      <c r="K284" s="271"/>
    </row>
    <row r="285" spans="1:11" ht="28" x14ac:dyDescent="0.35">
      <c r="A285" s="222">
        <v>35</v>
      </c>
      <c r="B285" s="222" t="s">
        <v>700</v>
      </c>
      <c r="C285" s="222" t="s">
        <v>701</v>
      </c>
      <c r="D285" s="223" t="s">
        <v>133</v>
      </c>
      <c r="E285" s="221">
        <v>10</v>
      </c>
      <c r="F285" s="225"/>
      <c r="G285" s="224"/>
      <c r="H285" s="221"/>
      <c r="I285" s="225"/>
      <c r="J285" s="221"/>
      <c r="K285" s="225"/>
    </row>
    <row r="286" spans="1:11" ht="14.5" x14ac:dyDescent="0.35">
      <c r="A286" s="222"/>
      <c r="B286" s="222"/>
      <c r="C286" s="222" t="s">
        <v>73</v>
      </c>
      <c r="D286" s="223"/>
      <c r="E286" s="221"/>
      <c r="F286" s="225">
        <v>267.07</v>
      </c>
      <c r="G286" s="224" t="s">
        <v>77</v>
      </c>
      <c r="H286" s="221">
        <v>1</v>
      </c>
      <c r="I286" s="225">
        <v>2670.7</v>
      </c>
      <c r="J286" s="221">
        <v>34.51</v>
      </c>
      <c r="K286" s="225">
        <v>92165.86</v>
      </c>
    </row>
    <row r="287" spans="1:11" ht="14.5" x14ac:dyDescent="0.35">
      <c r="A287" s="222"/>
      <c r="B287" s="222"/>
      <c r="C287" s="222" t="s">
        <v>74</v>
      </c>
      <c r="D287" s="223"/>
      <c r="E287" s="221"/>
      <c r="F287" s="225">
        <v>23.81</v>
      </c>
      <c r="G287" s="224" t="s">
        <v>77</v>
      </c>
      <c r="H287" s="221">
        <v>1</v>
      </c>
      <c r="I287" s="225">
        <v>238.1</v>
      </c>
      <c r="J287" s="221">
        <v>10.94</v>
      </c>
      <c r="K287" s="225">
        <v>2604.81</v>
      </c>
    </row>
    <row r="288" spans="1:11" ht="14.5" x14ac:dyDescent="0.35">
      <c r="A288" s="222"/>
      <c r="B288" s="222"/>
      <c r="C288" s="222" t="s">
        <v>75</v>
      </c>
      <c r="D288" s="223"/>
      <c r="E288" s="221"/>
      <c r="F288" s="225">
        <v>0.63</v>
      </c>
      <c r="G288" s="224" t="s">
        <v>77</v>
      </c>
      <c r="H288" s="221">
        <v>1</v>
      </c>
      <c r="I288" s="226">
        <v>6.3</v>
      </c>
      <c r="J288" s="221">
        <v>34.51</v>
      </c>
      <c r="K288" s="226">
        <v>217.41</v>
      </c>
    </row>
    <row r="289" spans="1:11" ht="14.5" x14ac:dyDescent="0.35">
      <c r="A289" s="222"/>
      <c r="B289" s="222"/>
      <c r="C289" s="222" t="s">
        <v>76</v>
      </c>
      <c r="D289" s="223"/>
      <c r="E289" s="221"/>
      <c r="F289" s="225">
        <v>41.93</v>
      </c>
      <c r="G289" s="224" t="s">
        <v>77</v>
      </c>
      <c r="H289" s="221">
        <v>1</v>
      </c>
      <c r="I289" s="225">
        <v>419.3</v>
      </c>
      <c r="J289" s="221">
        <v>15.92</v>
      </c>
      <c r="K289" s="225">
        <v>6675.26</v>
      </c>
    </row>
    <row r="290" spans="1:11" ht="14.5" x14ac:dyDescent="0.35">
      <c r="A290" s="222"/>
      <c r="B290" s="222"/>
      <c r="C290" s="222" t="s">
        <v>79</v>
      </c>
      <c r="D290" s="223" t="s">
        <v>80</v>
      </c>
      <c r="E290" s="221">
        <v>79</v>
      </c>
      <c r="F290" s="225"/>
      <c r="G290" s="224"/>
      <c r="H290" s="221"/>
      <c r="I290" s="225">
        <v>2109.85</v>
      </c>
      <c r="J290" s="221">
        <v>70</v>
      </c>
      <c r="K290" s="225">
        <v>64516.1</v>
      </c>
    </row>
    <row r="291" spans="1:11" ht="14.5" x14ac:dyDescent="0.35">
      <c r="A291" s="222"/>
      <c r="B291" s="222"/>
      <c r="C291" s="222" t="s">
        <v>81</v>
      </c>
      <c r="D291" s="223" t="s">
        <v>80</v>
      </c>
      <c r="E291" s="221">
        <v>70</v>
      </c>
      <c r="F291" s="225"/>
      <c r="G291" s="224"/>
      <c r="H291" s="221"/>
      <c r="I291" s="225">
        <v>1869.49</v>
      </c>
      <c r="J291" s="221">
        <v>43</v>
      </c>
      <c r="K291" s="225">
        <v>39631.32</v>
      </c>
    </row>
    <row r="292" spans="1:11" ht="14.5" x14ac:dyDescent="0.35">
      <c r="A292" s="222"/>
      <c r="B292" s="222"/>
      <c r="C292" s="222" t="s">
        <v>82</v>
      </c>
      <c r="D292" s="223" t="s">
        <v>80</v>
      </c>
      <c r="E292" s="221">
        <v>175</v>
      </c>
      <c r="F292" s="225"/>
      <c r="G292" s="224"/>
      <c r="H292" s="221"/>
      <c r="I292" s="225">
        <v>11.03</v>
      </c>
      <c r="J292" s="221">
        <v>160</v>
      </c>
      <c r="K292" s="225">
        <v>347.86</v>
      </c>
    </row>
    <row r="293" spans="1:11" ht="14.5" x14ac:dyDescent="0.35">
      <c r="A293" s="227"/>
      <c r="B293" s="227"/>
      <c r="C293" s="227" t="s">
        <v>83</v>
      </c>
      <c r="D293" s="228" t="s">
        <v>84</v>
      </c>
      <c r="E293" s="229">
        <v>22.2</v>
      </c>
      <c r="F293" s="230"/>
      <c r="G293" s="231" t="s">
        <v>77</v>
      </c>
      <c r="H293" s="229">
        <v>1</v>
      </c>
      <c r="I293" s="230">
        <v>222</v>
      </c>
      <c r="J293" s="229"/>
      <c r="K293" s="230"/>
    </row>
    <row r="294" spans="1:11" ht="14" x14ac:dyDescent="0.3">
      <c r="A294" s="212"/>
      <c r="B294" s="212"/>
      <c r="C294" s="216" t="s">
        <v>85</v>
      </c>
      <c r="D294" s="212"/>
      <c r="E294" s="212"/>
      <c r="F294" s="212"/>
      <c r="G294" s="212"/>
      <c r="H294" s="268">
        <v>7318.4699999999993</v>
      </c>
      <c r="I294" s="268"/>
      <c r="J294" s="268">
        <v>205941.21</v>
      </c>
      <c r="K294" s="268"/>
    </row>
    <row r="295" spans="1:11" ht="14" x14ac:dyDescent="0.3">
      <c r="A295" s="212"/>
      <c r="B295" s="212"/>
      <c r="C295" s="216" t="s">
        <v>86</v>
      </c>
      <c r="D295" s="212"/>
      <c r="E295" s="212"/>
      <c r="F295" s="212"/>
      <c r="G295" s="212"/>
      <c r="H295" s="273">
        <v>0</v>
      </c>
      <c r="I295" s="273"/>
      <c r="J295" s="273">
        <v>0</v>
      </c>
      <c r="K295" s="273"/>
    </row>
    <row r="296" spans="1:11" ht="14" x14ac:dyDescent="0.3">
      <c r="A296" s="212"/>
      <c r="B296" s="212"/>
      <c r="C296" s="216" t="s">
        <v>87</v>
      </c>
      <c r="D296" s="212"/>
      <c r="E296" s="212"/>
      <c r="F296" s="212"/>
      <c r="G296" s="212"/>
      <c r="H296" s="273">
        <v>7318.4699999999993</v>
      </c>
      <c r="I296" s="273"/>
      <c r="J296" s="273">
        <v>205941.21</v>
      </c>
      <c r="K296" s="273"/>
    </row>
    <row r="298" spans="1:11" ht="82" x14ac:dyDescent="0.35">
      <c r="A298" s="227">
        <v>36</v>
      </c>
      <c r="B298" s="227" t="s">
        <v>134</v>
      </c>
      <c r="C298" s="227" t="s">
        <v>702</v>
      </c>
      <c r="D298" s="228" t="s">
        <v>340</v>
      </c>
      <c r="E298" s="229">
        <v>10</v>
      </c>
      <c r="F298" s="230">
        <v>31962.48</v>
      </c>
      <c r="G298" s="231" t="s">
        <v>77</v>
      </c>
      <c r="H298" s="229">
        <v>1</v>
      </c>
      <c r="I298" s="230">
        <v>319624.8</v>
      </c>
      <c r="J298" s="229">
        <v>7.11</v>
      </c>
      <c r="K298" s="230">
        <v>2272532.33</v>
      </c>
    </row>
    <row r="299" spans="1:11" ht="14" x14ac:dyDescent="0.3">
      <c r="A299" s="212"/>
      <c r="B299" s="212"/>
      <c r="C299" s="216" t="s">
        <v>87</v>
      </c>
      <c r="D299" s="212"/>
      <c r="E299" s="212"/>
      <c r="F299" s="212"/>
      <c r="G299" s="212"/>
      <c r="H299" s="268">
        <v>319624.8</v>
      </c>
      <c r="I299" s="268"/>
      <c r="J299" s="268">
        <v>2272532.33</v>
      </c>
      <c r="K299" s="268"/>
    </row>
    <row r="301" spans="1:11" ht="28" x14ac:dyDescent="0.35">
      <c r="A301" s="222">
        <v>37</v>
      </c>
      <c r="B301" s="222" t="s">
        <v>703</v>
      </c>
      <c r="C301" s="222" t="s">
        <v>704</v>
      </c>
      <c r="D301" s="223" t="s">
        <v>705</v>
      </c>
      <c r="E301" s="221">
        <v>3</v>
      </c>
      <c r="F301" s="225"/>
      <c r="G301" s="224"/>
      <c r="H301" s="221"/>
      <c r="I301" s="225"/>
      <c r="J301" s="221"/>
      <c r="K301" s="225"/>
    </row>
    <row r="302" spans="1:11" ht="14.5" x14ac:dyDescent="0.35">
      <c r="A302" s="222"/>
      <c r="B302" s="222"/>
      <c r="C302" s="222" t="s">
        <v>73</v>
      </c>
      <c r="D302" s="223"/>
      <c r="E302" s="221"/>
      <c r="F302" s="225">
        <v>177.94</v>
      </c>
      <c r="G302" s="224" t="s">
        <v>77</v>
      </c>
      <c r="H302" s="221">
        <v>1</v>
      </c>
      <c r="I302" s="225">
        <v>533.82000000000005</v>
      </c>
      <c r="J302" s="221">
        <v>34.51</v>
      </c>
      <c r="K302" s="225">
        <v>18422.13</v>
      </c>
    </row>
    <row r="303" spans="1:11" ht="14.5" x14ac:dyDescent="0.35">
      <c r="A303" s="222"/>
      <c r="B303" s="222"/>
      <c r="C303" s="222" t="s">
        <v>74</v>
      </c>
      <c r="D303" s="223"/>
      <c r="E303" s="221"/>
      <c r="F303" s="225">
        <v>61.15</v>
      </c>
      <c r="G303" s="224" t="s">
        <v>77</v>
      </c>
      <c r="H303" s="221">
        <v>1</v>
      </c>
      <c r="I303" s="225">
        <v>183.45</v>
      </c>
      <c r="J303" s="221">
        <v>11.42</v>
      </c>
      <c r="K303" s="225">
        <v>2095</v>
      </c>
    </row>
    <row r="304" spans="1:11" ht="14.5" x14ac:dyDescent="0.35">
      <c r="A304" s="222"/>
      <c r="B304" s="222"/>
      <c r="C304" s="222" t="s">
        <v>75</v>
      </c>
      <c r="D304" s="223"/>
      <c r="E304" s="221"/>
      <c r="F304" s="225">
        <v>3.75</v>
      </c>
      <c r="G304" s="224" t="s">
        <v>77</v>
      </c>
      <c r="H304" s="221">
        <v>1</v>
      </c>
      <c r="I304" s="226">
        <v>11.25</v>
      </c>
      <c r="J304" s="221">
        <v>34.51</v>
      </c>
      <c r="K304" s="226">
        <v>388.24</v>
      </c>
    </row>
    <row r="305" spans="1:11" ht="14.5" x14ac:dyDescent="0.35">
      <c r="A305" s="222"/>
      <c r="B305" s="222"/>
      <c r="C305" s="222" t="s">
        <v>76</v>
      </c>
      <c r="D305" s="223"/>
      <c r="E305" s="221"/>
      <c r="F305" s="225">
        <v>965.44</v>
      </c>
      <c r="G305" s="224" t="s">
        <v>77</v>
      </c>
      <c r="H305" s="221">
        <v>1</v>
      </c>
      <c r="I305" s="225">
        <v>2896.32</v>
      </c>
      <c r="J305" s="221">
        <v>7.17</v>
      </c>
      <c r="K305" s="225">
        <v>20766.61</v>
      </c>
    </row>
    <row r="306" spans="1:11" ht="14.5" x14ac:dyDescent="0.35">
      <c r="A306" s="222"/>
      <c r="B306" s="222"/>
      <c r="C306" s="222" t="s">
        <v>79</v>
      </c>
      <c r="D306" s="223" t="s">
        <v>80</v>
      </c>
      <c r="E306" s="221">
        <v>125</v>
      </c>
      <c r="F306" s="225"/>
      <c r="G306" s="224"/>
      <c r="H306" s="221"/>
      <c r="I306" s="225">
        <v>667.28</v>
      </c>
      <c r="J306" s="221">
        <v>103</v>
      </c>
      <c r="K306" s="225">
        <v>18974.79</v>
      </c>
    </row>
    <row r="307" spans="1:11" ht="14.5" x14ac:dyDescent="0.35">
      <c r="A307" s="222"/>
      <c r="B307" s="222"/>
      <c r="C307" s="222" t="s">
        <v>81</v>
      </c>
      <c r="D307" s="223" t="s">
        <v>80</v>
      </c>
      <c r="E307" s="221">
        <v>94</v>
      </c>
      <c r="F307" s="225"/>
      <c r="G307" s="224"/>
      <c r="H307" s="221"/>
      <c r="I307" s="225">
        <v>501.79</v>
      </c>
      <c r="J307" s="221">
        <v>46</v>
      </c>
      <c r="K307" s="225">
        <v>8474.18</v>
      </c>
    </row>
    <row r="308" spans="1:11" ht="14.5" x14ac:dyDescent="0.35">
      <c r="A308" s="222"/>
      <c r="B308" s="222"/>
      <c r="C308" s="222" t="s">
        <v>82</v>
      </c>
      <c r="D308" s="223" t="s">
        <v>80</v>
      </c>
      <c r="E308" s="221">
        <v>175</v>
      </c>
      <c r="F308" s="225"/>
      <c r="G308" s="224"/>
      <c r="H308" s="221"/>
      <c r="I308" s="225">
        <v>19.690000000000001</v>
      </c>
      <c r="J308" s="221">
        <v>160</v>
      </c>
      <c r="K308" s="225">
        <v>621.17999999999995</v>
      </c>
    </row>
    <row r="309" spans="1:11" ht="14.5" x14ac:dyDescent="0.35">
      <c r="A309" s="227"/>
      <c r="B309" s="227"/>
      <c r="C309" s="227" t="s">
        <v>83</v>
      </c>
      <c r="D309" s="228" t="s">
        <v>84</v>
      </c>
      <c r="E309" s="229">
        <v>14.1</v>
      </c>
      <c r="F309" s="230"/>
      <c r="G309" s="231" t="s">
        <v>77</v>
      </c>
      <c r="H309" s="229">
        <v>1</v>
      </c>
      <c r="I309" s="230">
        <v>42.3</v>
      </c>
      <c r="J309" s="229"/>
      <c r="K309" s="230"/>
    </row>
    <row r="310" spans="1:11" ht="14" x14ac:dyDescent="0.3">
      <c r="A310" s="212"/>
      <c r="B310" s="212"/>
      <c r="C310" s="216" t="s">
        <v>85</v>
      </c>
      <c r="D310" s="212"/>
      <c r="E310" s="212"/>
      <c r="F310" s="212"/>
      <c r="G310" s="212"/>
      <c r="H310" s="268">
        <v>4802.3499999999995</v>
      </c>
      <c r="I310" s="268"/>
      <c r="J310" s="268">
        <v>69353.89</v>
      </c>
      <c r="K310" s="268"/>
    </row>
    <row r="311" spans="1:11" ht="14" x14ac:dyDescent="0.3">
      <c r="A311" s="212"/>
      <c r="B311" s="212"/>
      <c r="C311" s="216" t="s">
        <v>86</v>
      </c>
      <c r="D311" s="212"/>
      <c r="E311" s="212"/>
      <c r="F311" s="212"/>
      <c r="G311" s="212"/>
      <c r="H311" s="273">
        <v>0</v>
      </c>
      <c r="I311" s="273"/>
      <c r="J311" s="273">
        <v>0</v>
      </c>
      <c r="K311" s="273"/>
    </row>
    <row r="312" spans="1:11" ht="14" x14ac:dyDescent="0.3">
      <c r="A312" s="212"/>
      <c r="B312" s="212"/>
      <c r="C312" s="216" t="s">
        <v>87</v>
      </c>
      <c r="D312" s="212"/>
      <c r="E312" s="212"/>
      <c r="F312" s="212"/>
      <c r="G312" s="212"/>
      <c r="H312" s="273">
        <v>4802.3499999999995</v>
      </c>
      <c r="I312" s="273"/>
      <c r="J312" s="273">
        <v>69353.89</v>
      </c>
      <c r="K312" s="273"/>
    </row>
    <row r="313" spans="1:11" ht="14" x14ac:dyDescent="0.3">
      <c r="A313" s="184"/>
      <c r="B313" s="184"/>
      <c r="C313" s="185"/>
      <c r="D313" s="184"/>
      <c r="E313" s="184"/>
      <c r="F313" s="184"/>
      <c r="G313" s="184"/>
      <c r="H313" s="211"/>
      <c r="I313" s="211"/>
      <c r="J313" s="211"/>
      <c r="K313" s="211"/>
    </row>
    <row r="314" spans="1:11" ht="41" x14ac:dyDescent="0.35">
      <c r="A314" s="227">
        <v>38</v>
      </c>
      <c r="B314" s="227" t="s">
        <v>134</v>
      </c>
      <c r="C314" s="227" t="s">
        <v>1249</v>
      </c>
      <c r="D314" s="228" t="s">
        <v>340</v>
      </c>
      <c r="E314" s="229">
        <v>3</v>
      </c>
      <c r="F314" s="230">
        <v>2519.3900000000003</v>
      </c>
      <c r="G314" s="231" t="s">
        <v>77</v>
      </c>
      <c r="H314" s="229">
        <v>1</v>
      </c>
      <c r="I314" s="230">
        <v>7558.17</v>
      </c>
      <c r="J314" s="229">
        <v>9.74</v>
      </c>
      <c r="K314" s="230">
        <v>71297.97</v>
      </c>
    </row>
    <row r="315" spans="1:11" ht="14" x14ac:dyDescent="0.3">
      <c r="A315" s="212"/>
      <c r="B315" s="212"/>
      <c r="C315" s="216" t="s">
        <v>87</v>
      </c>
      <c r="D315" s="212"/>
      <c r="E315" s="212"/>
      <c r="F315" s="212"/>
      <c r="G315" s="212"/>
      <c r="H315" s="268">
        <v>7558.17</v>
      </c>
      <c r="I315" s="268"/>
      <c r="J315" s="268">
        <v>71297.97</v>
      </c>
      <c r="K315" s="268"/>
    </row>
    <row r="317" spans="1:11" ht="29" x14ac:dyDescent="0.35">
      <c r="A317" s="222">
        <v>39</v>
      </c>
      <c r="B317" s="222" t="s">
        <v>706</v>
      </c>
      <c r="C317" s="222" t="s">
        <v>707</v>
      </c>
      <c r="D317" s="223" t="s">
        <v>708</v>
      </c>
      <c r="E317" s="221">
        <v>3</v>
      </c>
      <c r="F317" s="225"/>
      <c r="G317" s="224"/>
      <c r="H317" s="221"/>
      <c r="I317" s="225"/>
      <c r="J317" s="221"/>
      <c r="K317" s="225"/>
    </row>
    <row r="318" spans="1:11" ht="14.5" x14ac:dyDescent="0.35">
      <c r="A318" s="222"/>
      <c r="B318" s="222"/>
      <c r="C318" s="222" t="s">
        <v>73</v>
      </c>
      <c r="D318" s="223"/>
      <c r="E318" s="221"/>
      <c r="F318" s="225">
        <v>12.58</v>
      </c>
      <c r="G318" s="224" t="s">
        <v>77</v>
      </c>
      <c r="H318" s="221">
        <v>1</v>
      </c>
      <c r="I318" s="225">
        <v>37.74</v>
      </c>
      <c r="J318" s="221">
        <v>34.51</v>
      </c>
      <c r="K318" s="225">
        <v>1302.4100000000001</v>
      </c>
    </row>
    <row r="319" spans="1:11" ht="14.5" x14ac:dyDescent="0.35">
      <c r="A319" s="222"/>
      <c r="B319" s="222"/>
      <c r="C319" s="222" t="s">
        <v>74</v>
      </c>
      <c r="D319" s="223"/>
      <c r="E319" s="221"/>
      <c r="F319" s="225">
        <v>1.76</v>
      </c>
      <c r="G319" s="224" t="s">
        <v>77</v>
      </c>
      <c r="H319" s="221">
        <v>1</v>
      </c>
      <c r="I319" s="225">
        <v>5.28</v>
      </c>
      <c r="J319" s="221">
        <v>11.42</v>
      </c>
      <c r="K319" s="225">
        <v>60.3</v>
      </c>
    </row>
    <row r="320" spans="1:11" ht="14.5" x14ac:dyDescent="0.35">
      <c r="A320" s="222"/>
      <c r="B320" s="222"/>
      <c r="C320" s="222" t="s">
        <v>75</v>
      </c>
      <c r="D320" s="223"/>
      <c r="E320" s="221"/>
      <c r="F320" s="225">
        <v>0.13</v>
      </c>
      <c r="G320" s="224" t="s">
        <v>77</v>
      </c>
      <c r="H320" s="221">
        <v>1</v>
      </c>
      <c r="I320" s="226">
        <v>0.39</v>
      </c>
      <c r="J320" s="221">
        <v>34.51</v>
      </c>
      <c r="K320" s="226">
        <v>13.46</v>
      </c>
    </row>
    <row r="321" spans="1:11" ht="14.5" x14ac:dyDescent="0.35">
      <c r="A321" s="222"/>
      <c r="B321" s="222"/>
      <c r="C321" s="222" t="s">
        <v>76</v>
      </c>
      <c r="D321" s="223"/>
      <c r="E321" s="221"/>
      <c r="F321" s="225">
        <v>3.03</v>
      </c>
      <c r="G321" s="224" t="s">
        <v>77</v>
      </c>
      <c r="H321" s="221">
        <v>1</v>
      </c>
      <c r="I321" s="225">
        <v>9.09</v>
      </c>
      <c r="J321" s="221">
        <v>14.22</v>
      </c>
      <c r="K321" s="225">
        <v>129.26</v>
      </c>
    </row>
    <row r="322" spans="1:11" ht="14.5" x14ac:dyDescent="0.35">
      <c r="A322" s="222"/>
      <c r="B322" s="222"/>
      <c r="C322" s="222" t="s">
        <v>79</v>
      </c>
      <c r="D322" s="223" t="s">
        <v>80</v>
      </c>
      <c r="E322" s="221">
        <v>125</v>
      </c>
      <c r="F322" s="225"/>
      <c r="G322" s="224"/>
      <c r="H322" s="221"/>
      <c r="I322" s="225">
        <v>47.18</v>
      </c>
      <c r="J322" s="221">
        <v>103</v>
      </c>
      <c r="K322" s="225">
        <v>1341.48</v>
      </c>
    </row>
    <row r="323" spans="1:11" ht="14.5" x14ac:dyDescent="0.35">
      <c r="A323" s="222"/>
      <c r="B323" s="222"/>
      <c r="C323" s="222" t="s">
        <v>81</v>
      </c>
      <c r="D323" s="223" t="s">
        <v>80</v>
      </c>
      <c r="E323" s="221">
        <v>94</v>
      </c>
      <c r="F323" s="225"/>
      <c r="G323" s="224"/>
      <c r="H323" s="221"/>
      <c r="I323" s="225">
        <v>35.479999999999997</v>
      </c>
      <c r="J323" s="221">
        <v>46</v>
      </c>
      <c r="K323" s="225">
        <v>599.11</v>
      </c>
    </row>
    <row r="324" spans="1:11" ht="14.5" x14ac:dyDescent="0.35">
      <c r="A324" s="222"/>
      <c r="B324" s="222"/>
      <c r="C324" s="222" t="s">
        <v>82</v>
      </c>
      <c r="D324" s="223" t="s">
        <v>80</v>
      </c>
      <c r="E324" s="221">
        <v>175</v>
      </c>
      <c r="F324" s="225"/>
      <c r="G324" s="224"/>
      <c r="H324" s="221"/>
      <c r="I324" s="225">
        <v>0.68</v>
      </c>
      <c r="J324" s="221">
        <v>160</v>
      </c>
      <c r="K324" s="225">
        <v>21.54</v>
      </c>
    </row>
    <row r="325" spans="1:11" ht="14.5" x14ac:dyDescent="0.35">
      <c r="A325" s="227"/>
      <c r="B325" s="227"/>
      <c r="C325" s="227" t="s">
        <v>83</v>
      </c>
      <c r="D325" s="228" t="s">
        <v>84</v>
      </c>
      <c r="E325" s="229">
        <v>1.07</v>
      </c>
      <c r="F325" s="230"/>
      <c r="G325" s="231" t="s">
        <v>77</v>
      </c>
      <c r="H325" s="229">
        <v>1</v>
      </c>
      <c r="I325" s="230">
        <v>3.21</v>
      </c>
      <c r="J325" s="229"/>
      <c r="K325" s="230"/>
    </row>
    <row r="326" spans="1:11" ht="14" x14ac:dyDescent="0.3">
      <c r="A326" s="212"/>
      <c r="B326" s="212"/>
      <c r="C326" s="216" t="s">
        <v>85</v>
      </c>
      <c r="D326" s="212"/>
      <c r="E326" s="212"/>
      <c r="F326" s="212"/>
      <c r="G326" s="212"/>
      <c r="H326" s="268">
        <v>135.44999999999999</v>
      </c>
      <c r="I326" s="268"/>
      <c r="J326" s="268">
        <v>3454.1</v>
      </c>
      <c r="K326" s="268"/>
    </row>
    <row r="327" spans="1:11" ht="14" x14ac:dyDescent="0.3">
      <c r="A327" s="212"/>
      <c r="B327" s="212"/>
      <c r="C327" s="216" t="s">
        <v>86</v>
      </c>
      <c r="D327" s="212"/>
      <c r="E327" s="212"/>
      <c r="F327" s="212"/>
      <c r="G327" s="212"/>
      <c r="H327" s="273">
        <v>0</v>
      </c>
      <c r="I327" s="273"/>
      <c r="J327" s="273">
        <v>0</v>
      </c>
      <c r="K327" s="273"/>
    </row>
    <row r="328" spans="1:11" ht="14" x14ac:dyDescent="0.3">
      <c r="A328" s="212"/>
      <c r="B328" s="212"/>
      <c r="C328" s="216" t="s">
        <v>87</v>
      </c>
      <c r="D328" s="212"/>
      <c r="E328" s="212"/>
      <c r="F328" s="212"/>
      <c r="G328" s="212"/>
      <c r="H328" s="273">
        <v>135.44999999999999</v>
      </c>
      <c r="I328" s="273"/>
      <c r="J328" s="273">
        <v>3454.1</v>
      </c>
      <c r="K328" s="273"/>
    </row>
    <row r="329" spans="1:11" ht="14" x14ac:dyDescent="0.3">
      <c r="A329" s="184"/>
      <c r="B329" s="184"/>
      <c r="C329" s="185"/>
      <c r="D329" s="184"/>
      <c r="E329" s="184"/>
      <c r="F329" s="184"/>
      <c r="G329" s="184"/>
      <c r="H329" s="211"/>
      <c r="I329" s="211"/>
      <c r="J329" s="211"/>
      <c r="K329" s="211"/>
    </row>
    <row r="330" spans="1:11" ht="41" x14ac:dyDescent="0.35">
      <c r="A330" s="227">
        <v>40</v>
      </c>
      <c r="B330" s="227" t="s">
        <v>134</v>
      </c>
      <c r="C330" s="227" t="s">
        <v>881</v>
      </c>
      <c r="D330" s="228" t="s">
        <v>340</v>
      </c>
      <c r="E330" s="229">
        <v>3</v>
      </c>
      <c r="F330" s="230">
        <v>282.75</v>
      </c>
      <c r="G330" s="231" t="s">
        <v>77</v>
      </c>
      <c r="H330" s="229">
        <v>1</v>
      </c>
      <c r="I330" s="230">
        <v>848.25</v>
      </c>
      <c r="J330" s="229">
        <v>9.74</v>
      </c>
      <c r="K330" s="230">
        <v>8261.9599999999991</v>
      </c>
    </row>
    <row r="331" spans="1:11" ht="14" x14ac:dyDescent="0.3">
      <c r="A331" s="212"/>
      <c r="B331" s="212"/>
      <c r="C331" s="216" t="s">
        <v>87</v>
      </c>
      <c r="D331" s="212"/>
      <c r="E331" s="212"/>
      <c r="F331" s="212"/>
      <c r="G331" s="212"/>
      <c r="H331" s="268">
        <v>848.25</v>
      </c>
      <c r="I331" s="268"/>
      <c r="J331" s="268">
        <v>8261.9599999999991</v>
      </c>
      <c r="K331" s="268"/>
    </row>
    <row r="333" spans="1:11" ht="28" x14ac:dyDescent="0.35">
      <c r="A333" s="222">
        <v>41</v>
      </c>
      <c r="B333" s="222" t="s">
        <v>709</v>
      </c>
      <c r="C333" s="222" t="s">
        <v>710</v>
      </c>
      <c r="D333" s="223" t="s">
        <v>133</v>
      </c>
      <c r="E333" s="221">
        <v>1</v>
      </c>
      <c r="F333" s="225"/>
      <c r="G333" s="224"/>
      <c r="H333" s="221"/>
      <c r="I333" s="225"/>
      <c r="J333" s="221"/>
      <c r="K333" s="225"/>
    </row>
    <row r="334" spans="1:11" ht="14.5" x14ac:dyDescent="0.35">
      <c r="A334" s="222"/>
      <c r="B334" s="222"/>
      <c r="C334" s="222" t="s">
        <v>73</v>
      </c>
      <c r="D334" s="223"/>
      <c r="E334" s="221"/>
      <c r="F334" s="225">
        <v>3.9</v>
      </c>
      <c r="G334" s="224" t="s">
        <v>77</v>
      </c>
      <c r="H334" s="221">
        <v>1</v>
      </c>
      <c r="I334" s="225">
        <v>3.9</v>
      </c>
      <c r="J334" s="221">
        <v>34.51</v>
      </c>
      <c r="K334" s="225">
        <v>134.59</v>
      </c>
    </row>
    <row r="335" spans="1:11" ht="14.5" x14ac:dyDescent="0.35">
      <c r="A335" s="222"/>
      <c r="B335" s="222"/>
      <c r="C335" s="222" t="s">
        <v>76</v>
      </c>
      <c r="D335" s="223"/>
      <c r="E335" s="221"/>
      <c r="F335" s="225">
        <v>0.81</v>
      </c>
      <c r="G335" s="224" t="s">
        <v>77</v>
      </c>
      <c r="H335" s="221">
        <v>1</v>
      </c>
      <c r="I335" s="225">
        <v>0.81</v>
      </c>
      <c r="J335" s="221">
        <v>7.59</v>
      </c>
      <c r="K335" s="225">
        <v>6.15</v>
      </c>
    </row>
    <row r="336" spans="1:11" ht="14.5" x14ac:dyDescent="0.35">
      <c r="A336" s="222"/>
      <c r="B336" s="222"/>
      <c r="C336" s="222" t="s">
        <v>79</v>
      </c>
      <c r="D336" s="223" t="s">
        <v>80</v>
      </c>
      <c r="E336" s="221">
        <v>112</v>
      </c>
      <c r="F336" s="225"/>
      <c r="G336" s="224"/>
      <c r="H336" s="221"/>
      <c r="I336" s="225">
        <v>4.37</v>
      </c>
      <c r="J336" s="221">
        <v>92</v>
      </c>
      <c r="K336" s="225">
        <v>123.82</v>
      </c>
    </row>
    <row r="337" spans="1:11" ht="14.5" x14ac:dyDescent="0.35">
      <c r="A337" s="222"/>
      <c r="B337" s="222"/>
      <c r="C337" s="222" t="s">
        <v>81</v>
      </c>
      <c r="D337" s="223" t="s">
        <v>80</v>
      </c>
      <c r="E337" s="221">
        <v>70</v>
      </c>
      <c r="F337" s="225"/>
      <c r="G337" s="224"/>
      <c r="H337" s="221"/>
      <c r="I337" s="225">
        <v>2.73</v>
      </c>
      <c r="J337" s="221">
        <v>41</v>
      </c>
      <c r="K337" s="225">
        <v>55.18</v>
      </c>
    </row>
    <row r="338" spans="1:11" ht="14.5" x14ac:dyDescent="0.35">
      <c r="A338" s="227"/>
      <c r="B338" s="227"/>
      <c r="C338" s="227" t="s">
        <v>83</v>
      </c>
      <c r="D338" s="228" t="s">
        <v>84</v>
      </c>
      <c r="E338" s="229">
        <v>0.3</v>
      </c>
      <c r="F338" s="230"/>
      <c r="G338" s="231" t="s">
        <v>77</v>
      </c>
      <c r="H338" s="229">
        <v>1</v>
      </c>
      <c r="I338" s="230">
        <v>0.3</v>
      </c>
      <c r="J338" s="229"/>
      <c r="K338" s="230"/>
    </row>
    <row r="339" spans="1:11" ht="14" x14ac:dyDescent="0.3">
      <c r="A339" s="212"/>
      <c r="B339" s="212"/>
      <c r="C339" s="216" t="s">
        <v>85</v>
      </c>
      <c r="D339" s="212"/>
      <c r="E339" s="212"/>
      <c r="F339" s="212"/>
      <c r="G339" s="212"/>
      <c r="H339" s="268">
        <v>11.81</v>
      </c>
      <c r="I339" s="268"/>
      <c r="J339" s="268">
        <v>319.74</v>
      </c>
      <c r="K339" s="268"/>
    </row>
    <row r="340" spans="1:11" ht="14" x14ac:dyDescent="0.3">
      <c r="A340" s="212"/>
      <c r="B340" s="212"/>
      <c r="C340" s="216" t="s">
        <v>86</v>
      </c>
      <c r="D340" s="212"/>
      <c r="E340" s="212"/>
      <c r="F340" s="212"/>
      <c r="G340" s="212"/>
      <c r="H340" s="273">
        <v>0</v>
      </c>
      <c r="I340" s="273"/>
      <c r="J340" s="273">
        <v>0</v>
      </c>
      <c r="K340" s="273"/>
    </row>
    <row r="341" spans="1:11" ht="14" x14ac:dyDescent="0.3">
      <c r="A341" s="212"/>
      <c r="B341" s="212"/>
      <c r="C341" s="216" t="s">
        <v>87</v>
      </c>
      <c r="D341" s="212"/>
      <c r="E341" s="212"/>
      <c r="F341" s="212"/>
      <c r="G341" s="212"/>
      <c r="H341" s="273">
        <v>11.81</v>
      </c>
      <c r="I341" s="273"/>
      <c r="J341" s="273">
        <v>319.74</v>
      </c>
      <c r="K341" s="273"/>
    </row>
    <row r="342" spans="1:11" ht="14" x14ac:dyDescent="0.3">
      <c r="A342" s="184"/>
      <c r="B342" s="184"/>
      <c r="C342" s="185"/>
      <c r="D342" s="184"/>
      <c r="E342" s="184"/>
      <c r="F342" s="184"/>
      <c r="G342" s="184"/>
      <c r="H342" s="211"/>
      <c r="I342" s="211"/>
      <c r="J342" s="211"/>
      <c r="K342" s="211"/>
    </row>
    <row r="343" spans="1:11" ht="54" x14ac:dyDescent="0.35">
      <c r="A343" s="227">
        <v>42</v>
      </c>
      <c r="B343" s="227" t="s">
        <v>134</v>
      </c>
      <c r="C343" s="227" t="s">
        <v>882</v>
      </c>
      <c r="D343" s="228" t="s">
        <v>340</v>
      </c>
      <c r="E343" s="229">
        <v>1</v>
      </c>
      <c r="F343" s="230">
        <v>2562.84</v>
      </c>
      <c r="G343" s="231" t="s">
        <v>77</v>
      </c>
      <c r="H343" s="229">
        <v>1</v>
      </c>
      <c r="I343" s="230">
        <v>2562.84</v>
      </c>
      <c r="J343" s="229">
        <v>9.74</v>
      </c>
      <c r="K343" s="230">
        <v>24962.06</v>
      </c>
    </row>
    <row r="344" spans="1:11" ht="14" x14ac:dyDescent="0.3">
      <c r="A344" s="212"/>
      <c r="B344" s="212"/>
      <c r="C344" s="216" t="s">
        <v>87</v>
      </c>
      <c r="D344" s="212"/>
      <c r="E344" s="212"/>
      <c r="F344" s="212"/>
      <c r="G344" s="212"/>
      <c r="H344" s="268">
        <v>2562.84</v>
      </c>
      <c r="I344" s="268"/>
      <c r="J344" s="268">
        <v>24962.06</v>
      </c>
      <c r="K344" s="268"/>
    </row>
    <row r="346" spans="1:11" ht="56" x14ac:dyDescent="0.35">
      <c r="A346" s="222">
        <v>43</v>
      </c>
      <c r="B346" s="222" t="s">
        <v>711</v>
      </c>
      <c r="C346" s="222" t="s">
        <v>712</v>
      </c>
      <c r="D346" s="223" t="s">
        <v>713</v>
      </c>
      <c r="E346" s="221">
        <v>5.0000000000000001E-3</v>
      </c>
      <c r="F346" s="225"/>
      <c r="G346" s="224"/>
      <c r="H346" s="221"/>
      <c r="I346" s="225"/>
      <c r="J346" s="221"/>
      <c r="K346" s="225"/>
    </row>
    <row r="347" spans="1:11" x14ac:dyDescent="0.25">
      <c r="A347" s="212"/>
      <c r="B347" s="212"/>
      <c r="C347" s="232" t="s">
        <v>714</v>
      </c>
      <c r="D347" s="212"/>
      <c r="E347" s="212"/>
      <c r="F347" s="212"/>
      <c r="G347" s="212"/>
      <c r="H347" s="212"/>
      <c r="I347" s="212"/>
      <c r="J347" s="212"/>
      <c r="K347" s="212"/>
    </row>
    <row r="348" spans="1:11" ht="14.5" x14ac:dyDescent="0.35">
      <c r="A348" s="222"/>
      <c r="B348" s="222"/>
      <c r="C348" s="222" t="s">
        <v>73</v>
      </c>
      <c r="D348" s="223"/>
      <c r="E348" s="221"/>
      <c r="F348" s="225">
        <v>22842.2</v>
      </c>
      <c r="G348" s="224" t="s">
        <v>77</v>
      </c>
      <c r="H348" s="221">
        <v>1</v>
      </c>
      <c r="I348" s="225">
        <v>114.21</v>
      </c>
      <c r="J348" s="221">
        <v>34.51</v>
      </c>
      <c r="K348" s="225">
        <v>3941.39</v>
      </c>
    </row>
    <row r="349" spans="1:11" ht="14.5" x14ac:dyDescent="0.35">
      <c r="A349" s="222"/>
      <c r="B349" s="222"/>
      <c r="C349" s="222" t="s">
        <v>74</v>
      </c>
      <c r="D349" s="223"/>
      <c r="E349" s="221"/>
      <c r="F349" s="225">
        <v>2711.25</v>
      </c>
      <c r="G349" s="224" t="s">
        <v>77</v>
      </c>
      <c r="H349" s="221">
        <v>1</v>
      </c>
      <c r="I349" s="225">
        <v>13.56</v>
      </c>
      <c r="J349" s="221">
        <v>12.5</v>
      </c>
      <c r="K349" s="225">
        <v>169.5</v>
      </c>
    </row>
    <row r="350" spans="1:11" ht="14.5" x14ac:dyDescent="0.35">
      <c r="A350" s="222"/>
      <c r="B350" s="222"/>
      <c r="C350" s="222" t="s">
        <v>75</v>
      </c>
      <c r="D350" s="223"/>
      <c r="E350" s="221"/>
      <c r="F350" s="225">
        <v>288.49</v>
      </c>
      <c r="G350" s="224" t="s">
        <v>77</v>
      </c>
      <c r="H350" s="221">
        <v>1</v>
      </c>
      <c r="I350" s="226">
        <v>1.44</v>
      </c>
      <c r="J350" s="221">
        <v>34.51</v>
      </c>
      <c r="K350" s="226">
        <v>49.69</v>
      </c>
    </row>
    <row r="351" spans="1:11" ht="14.5" x14ac:dyDescent="0.35">
      <c r="A351" s="222"/>
      <c r="B351" s="222"/>
      <c r="C351" s="222" t="s">
        <v>76</v>
      </c>
      <c r="D351" s="223"/>
      <c r="E351" s="221"/>
      <c r="F351" s="225">
        <v>8569.16</v>
      </c>
      <c r="G351" s="224" t="s">
        <v>77</v>
      </c>
      <c r="H351" s="221">
        <v>1</v>
      </c>
      <c r="I351" s="225">
        <v>42.85</v>
      </c>
      <c r="J351" s="221">
        <v>2.4</v>
      </c>
      <c r="K351" s="225">
        <v>102.84</v>
      </c>
    </row>
    <row r="352" spans="1:11" ht="70" x14ac:dyDescent="0.35">
      <c r="A352" s="222" t="s">
        <v>1250</v>
      </c>
      <c r="B352" s="222" t="s">
        <v>716</v>
      </c>
      <c r="C352" s="222" t="s">
        <v>717</v>
      </c>
      <c r="D352" s="223" t="s">
        <v>93</v>
      </c>
      <c r="E352" s="221">
        <v>5</v>
      </c>
      <c r="F352" s="225">
        <v>11.5</v>
      </c>
      <c r="G352" s="233" t="s">
        <v>77</v>
      </c>
      <c r="H352" s="221">
        <v>1</v>
      </c>
      <c r="I352" s="225">
        <v>57.5</v>
      </c>
      <c r="J352" s="221">
        <v>7.56</v>
      </c>
      <c r="K352" s="225">
        <v>434.7</v>
      </c>
    </row>
    <row r="353" spans="1:11" ht="14.5" x14ac:dyDescent="0.35">
      <c r="A353" s="222"/>
      <c r="B353" s="222"/>
      <c r="C353" s="222" t="s">
        <v>79</v>
      </c>
      <c r="D353" s="223" t="s">
        <v>80</v>
      </c>
      <c r="E353" s="221">
        <v>79</v>
      </c>
      <c r="F353" s="225"/>
      <c r="G353" s="224"/>
      <c r="H353" s="221"/>
      <c r="I353" s="225">
        <v>90.23</v>
      </c>
      <c r="J353" s="221">
        <v>70</v>
      </c>
      <c r="K353" s="225">
        <v>2758.97</v>
      </c>
    </row>
    <row r="354" spans="1:11" ht="14.5" x14ac:dyDescent="0.35">
      <c r="A354" s="222"/>
      <c r="B354" s="222"/>
      <c r="C354" s="222" t="s">
        <v>81</v>
      </c>
      <c r="D354" s="223" t="s">
        <v>80</v>
      </c>
      <c r="E354" s="221">
        <v>70</v>
      </c>
      <c r="F354" s="225"/>
      <c r="G354" s="224"/>
      <c r="H354" s="221"/>
      <c r="I354" s="225">
        <v>79.95</v>
      </c>
      <c r="J354" s="221">
        <v>43</v>
      </c>
      <c r="K354" s="225">
        <v>1694.8</v>
      </c>
    </row>
    <row r="355" spans="1:11" ht="14.5" x14ac:dyDescent="0.35">
      <c r="A355" s="222"/>
      <c r="B355" s="222"/>
      <c r="C355" s="222" t="s">
        <v>82</v>
      </c>
      <c r="D355" s="223" t="s">
        <v>80</v>
      </c>
      <c r="E355" s="221">
        <v>175</v>
      </c>
      <c r="F355" s="225"/>
      <c r="G355" s="224"/>
      <c r="H355" s="221"/>
      <c r="I355" s="225">
        <v>2.52</v>
      </c>
      <c r="J355" s="221">
        <v>160</v>
      </c>
      <c r="K355" s="225">
        <v>79.5</v>
      </c>
    </row>
    <row r="356" spans="1:11" ht="14.5" x14ac:dyDescent="0.35">
      <c r="A356" s="227"/>
      <c r="B356" s="227"/>
      <c r="C356" s="227" t="s">
        <v>83</v>
      </c>
      <c r="D356" s="228" t="s">
        <v>84</v>
      </c>
      <c r="E356" s="229">
        <v>1810</v>
      </c>
      <c r="F356" s="230"/>
      <c r="G356" s="231" t="s">
        <v>77</v>
      </c>
      <c r="H356" s="229">
        <v>1</v>
      </c>
      <c r="I356" s="230">
        <v>9.0500000000000007</v>
      </c>
      <c r="J356" s="229"/>
      <c r="K356" s="230"/>
    </row>
    <row r="357" spans="1:11" ht="14" x14ac:dyDescent="0.3">
      <c r="A357" s="212"/>
      <c r="B357" s="212"/>
      <c r="C357" s="216" t="s">
        <v>85</v>
      </c>
      <c r="D357" s="212"/>
      <c r="E357" s="212"/>
      <c r="F357" s="212"/>
      <c r="G357" s="212"/>
      <c r="H357" s="268">
        <v>400.82</v>
      </c>
      <c r="I357" s="268"/>
      <c r="J357" s="268">
        <v>9181.6999999999989</v>
      </c>
      <c r="K357" s="268"/>
    </row>
    <row r="358" spans="1:11" ht="14" x14ac:dyDescent="0.3">
      <c r="A358" s="212"/>
      <c r="B358" s="212"/>
      <c r="C358" s="216" t="s">
        <v>86</v>
      </c>
      <c r="D358" s="212"/>
      <c r="E358" s="212"/>
      <c r="F358" s="212"/>
      <c r="G358" s="212"/>
      <c r="H358" s="273">
        <v>0</v>
      </c>
      <c r="I358" s="273"/>
      <c r="J358" s="273">
        <v>0</v>
      </c>
      <c r="K358" s="273"/>
    </row>
    <row r="359" spans="1:11" ht="14" x14ac:dyDescent="0.3">
      <c r="A359" s="212"/>
      <c r="B359" s="212"/>
      <c r="C359" s="216" t="s">
        <v>87</v>
      </c>
      <c r="D359" s="212"/>
      <c r="E359" s="212"/>
      <c r="F359" s="212"/>
      <c r="G359" s="212"/>
      <c r="H359" s="273">
        <v>400.82</v>
      </c>
      <c r="I359" s="273"/>
      <c r="J359" s="273">
        <v>9181.6999999999989</v>
      </c>
      <c r="K359" s="273"/>
    </row>
    <row r="360" spans="1:11" ht="14" x14ac:dyDescent="0.3">
      <c r="A360" s="184"/>
      <c r="B360" s="184"/>
      <c r="C360" s="185"/>
      <c r="D360" s="184"/>
      <c r="E360" s="184"/>
      <c r="F360" s="184"/>
      <c r="G360" s="184"/>
      <c r="H360" s="211"/>
      <c r="I360" s="211"/>
      <c r="J360" s="211"/>
      <c r="K360" s="211"/>
    </row>
    <row r="361" spans="1:11" ht="41" x14ac:dyDescent="0.35">
      <c r="A361" s="227">
        <v>44</v>
      </c>
      <c r="B361" s="227" t="s">
        <v>134</v>
      </c>
      <c r="C361" s="227" t="s">
        <v>883</v>
      </c>
      <c r="D361" s="228" t="s">
        <v>340</v>
      </c>
      <c r="E361" s="229">
        <v>10</v>
      </c>
      <c r="F361" s="230">
        <v>99.99</v>
      </c>
      <c r="G361" s="231" t="s">
        <v>77</v>
      </c>
      <c r="H361" s="229">
        <v>1</v>
      </c>
      <c r="I361" s="230">
        <v>999.9</v>
      </c>
      <c r="J361" s="229">
        <v>9.74</v>
      </c>
      <c r="K361" s="230">
        <v>9739.0300000000007</v>
      </c>
    </row>
    <row r="362" spans="1:11" ht="14" x14ac:dyDescent="0.3">
      <c r="A362" s="212"/>
      <c r="B362" s="212"/>
      <c r="C362" s="216" t="s">
        <v>87</v>
      </c>
      <c r="D362" s="212"/>
      <c r="E362" s="212"/>
      <c r="F362" s="212"/>
      <c r="G362" s="212"/>
      <c r="H362" s="268">
        <v>999.9</v>
      </c>
      <c r="I362" s="268"/>
      <c r="J362" s="268">
        <v>9739.0300000000007</v>
      </c>
      <c r="K362" s="268"/>
    </row>
    <row r="364" spans="1:11" ht="41" x14ac:dyDescent="0.35">
      <c r="A364" s="227">
        <v>45</v>
      </c>
      <c r="B364" s="227" t="s">
        <v>134</v>
      </c>
      <c r="C364" s="227" t="s">
        <v>884</v>
      </c>
      <c r="D364" s="228" t="s">
        <v>340</v>
      </c>
      <c r="E364" s="229">
        <v>6</v>
      </c>
      <c r="F364" s="230">
        <v>121.41</v>
      </c>
      <c r="G364" s="231" t="s">
        <v>77</v>
      </c>
      <c r="H364" s="229">
        <v>1</v>
      </c>
      <c r="I364" s="230">
        <v>728.46</v>
      </c>
      <c r="J364" s="229">
        <v>9.74</v>
      </c>
      <c r="K364" s="230">
        <v>7095.2</v>
      </c>
    </row>
    <row r="365" spans="1:11" ht="14" x14ac:dyDescent="0.3">
      <c r="A365" s="212"/>
      <c r="B365" s="212"/>
      <c r="C365" s="216" t="s">
        <v>87</v>
      </c>
      <c r="D365" s="212"/>
      <c r="E365" s="212"/>
      <c r="F365" s="212"/>
      <c r="G365" s="212"/>
      <c r="H365" s="268">
        <v>728.46</v>
      </c>
      <c r="I365" s="268"/>
      <c r="J365" s="268">
        <v>7095.2</v>
      </c>
      <c r="K365" s="268"/>
    </row>
    <row r="367" spans="1:11" ht="41" x14ac:dyDescent="0.35">
      <c r="A367" s="227">
        <v>46</v>
      </c>
      <c r="B367" s="227" t="s">
        <v>134</v>
      </c>
      <c r="C367" s="227" t="s">
        <v>885</v>
      </c>
      <c r="D367" s="228" t="s">
        <v>340</v>
      </c>
      <c r="E367" s="229">
        <v>2</v>
      </c>
      <c r="F367" s="230">
        <v>145.32999999999998</v>
      </c>
      <c r="G367" s="231" t="s">
        <v>77</v>
      </c>
      <c r="H367" s="229">
        <v>1</v>
      </c>
      <c r="I367" s="230">
        <v>290.66000000000003</v>
      </c>
      <c r="J367" s="229">
        <v>9.74</v>
      </c>
      <c r="K367" s="230">
        <v>2831.03</v>
      </c>
    </row>
    <row r="368" spans="1:11" ht="14" x14ac:dyDescent="0.3">
      <c r="A368" s="212"/>
      <c r="B368" s="212"/>
      <c r="C368" s="216" t="s">
        <v>87</v>
      </c>
      <c r="D368" s="212"/>
      <c r="E368" s="212"/>
      <c r="F368" s="212"/>
      <c r="G368" s="212"/>
      <c r="H368" s="268">
        <v>290.66000000000003</v>
      </c>
      <c r="I368" s="268"/>
      <c r="J368" s="268">
        <v>2831.03</v>
      </c>
      <c r="K368" s="268"/>
    </row>
    <row r="370" spans="1:11" ht="41" x14ac:dyDescent="0.35">
      <c r="A370" s="227">
        <v>47</v>
      </c>
      <c r="B370" s="227" t="s">
        <v>134</v>
      </c>
      <c r="C370" s="227" t="s">
        <v>886</v>
      </c>
      <c r="D370" s="228" t="s">
        <v>340</v>
      </c>
      <c r="E370" s="229">
        <v>4</v>
      </c>
      <c r="F370" s="230">
        <v>157.91999999999999</v>
      </c>
      <c r="G370" s="231" t="s">
        <v>77</v>
      </c>
      <c r="H370" s="229">
        <v>1</v>
      </c>
      <c r="I370" s="230">
        <v>631.67999999999995</v>
      </c>
      <c r="J370" s="229">
        <v>9.74</v>
      </c>
      <c r="K370" s="230">
        <v>6152.56</v>
      </c>
    </row>
    <row r="371" spans="1:11" ht="14" x14ac:dyDescent="0.3">
      <c r="A371" s="212"/>
      <c r="B371" s="212"/>
      <c r="C371" s="216" t="s">
        <v>87</v>
      </c>
      <c r="D371" s="212"/>
      <c r="E371" s="212"/>
      <c r="F371" s="212"/>
      <c r="G371" s="212"/>
      <c r="H371" s="268">
        <v>631.67999999999995</v>
      </c>
      <c r="I371" s="268"/>
      <c r="J371" s="268">
        <v>6152.56</v>
      </c>
      <c r="K371" s="268"/>
    </row>
    <row r="373" spans="1:11" ht="56" x14ac:dyDescent="0.35">
      <c r="A373" s="222">
        <v>48</v>
      </c>
      <c r="B373" s="222" t="s">
        <v>718</v>
      </c>
      <c r="C373" s="222" t="s">
        <v>719</v>
      </c>
      <c r="D373" s="223" t="s">
        <v>713</v>
      </c>
      <c r="E373" s="221">
        <v>5.0000000000000001E-3</v>
      </c>
      <c r="F373" s="225"/>
      <c r="G373" s="224"/>
      <c r="H373" s="221"/>
      <c r="I373" s="225"/>
      <c r="J373" s="221"/>
      <c r="K373" s="225"/>
    </row>
    <row r="374" spans="1:11" x14ac:dyDescent="0.25">
      <c r="A374" s="212"/>
      <c r="B374" s="212"/>
      <c r="C374" s="232" t="s">
        <v>714</v>
      </c>
      <c r="D374" s="212"/>
      <c r="E374" s="212"/>
      <c r="F374" s="212"/>
      <c r="G374" s="212"/>
      <c r="H374" s="212"/>
      <c r="I374" s="212"/>
      <c r="J374" s="212"/>
      <c r="K374" s="212"/>
    </row>
    <row r="375" spans="1:11" ht="14.5" x14ac:dyDescent="0.35">
      <c r="A375" s="222"/>
      <c r="B375" s="222"/>
      <c r="C375" s="222" t="s">
        <v>73</v>
      </c>
      <c r="D375" s="223"/>
      <c r="E375" s="221"/>
      <c r="F375" s="225">
        <v>21706.400000000001</v>
      </c>
      <c r="G375" s="224" t="s">
        <v>77</v>
      </c>
      <c r="H375" s="221">
        <v>1</v>
      </c>
      <c r="I375" s="225">
        <v>108.53</v>
      </c>
      <c r="J375" s="221">
        <v>34.51</v>
      </c>
      <c r="K375" s="225">
        <v>3745.37</v>
      </c>
    </row>
    <row r="376" spans="1:11" ht="14.5" x14ac:dyDescent="0.35">
      <c r="A376" s="222"/>
      <c r="B376" s="222"/>
      <c r="C376" s="222" t="s">
        <v>74</v>
      </c>
      <c r="D376" s="223"/>
      <c r="E376" s="221"/>
      <c r="F376" s="225">
        <v>3304.17</v>
      </c>
      <c r="G376" s="224" t="s">
        <v>77</v>
      </c>
      <c r="H376" s="221">
        <v>1</v>
      </c>
      <c r="I376" s="225">
        <v>16.52</v>
      </c>
      <c r="J376" s="221">
        <v>12.71</v>
      </c>
      <c r="K376" s="225">
        <v>209.97</v>
      </c>
    </row>
    <row r="377" spans="1:11" ht="14.5" x14ac:dyDescent="0.35">
      <c r="A377" s="222"/>
      <c r="B377" s="222"/>
      <c r="C377" s="222" t="s">
        <v>75</v>
      </c>
      <c r="D377" s="223"/>
      <c r="E377" s="221"/>
      <c r="F377" s="225">
        <v>387.18</v>
      </c>
      <c r="G377" s="224" t="s">
        <v>77</v>
      </c>
      <c r="H377" s="221">
        <v>1</v>
      </c>
      <c r="I377" s="226">
        <v>1.94</v>
      </c>
      <c r="J377" s="221">
        <v>34.51</v>
      </c>
      <c r="K377" s="226">
        <v>66.95</v>
      </c>
    </row>
    <row r="378" spans="1:11" ht="14.5" x14ac:dyDescent="0.35">
      <c r="A378" s="222"/>
      <c r="B378" s="222"/>
      <c r="C378" s="222" t="s">
        <v>76</v>
      </c>
      <c r="D378" s="223"/>
      <c r="E378" s="221"/>
      <c r="F378" s="225">
        <v>13544.17</v>
      </c>
      <c r="G378" s="224" t="s">
        <v>77</v>
      </c>
      <c r="H378" s="221">
        <v>1</v>
      </c>
      <c r="I378" s="225">
        <v>67.72</v>
      </c>
      <c r="J378" s="221">
        <v>2.81</v>
      </c>
      <c r="K378" s="225">
        <v>190.29</v>
      </c>
    </row>
    <row r="379" spans="1:11" ht="70" x14ac:dyDescent="0.35">
      <c r="A379" s="222" t="s">
        <v>563</v>
      </c>
      <c r="B379" s="222" t="s">
        <v>720</v>
      </c>
      <c r="C379" s="222" t="s">
        <v>721</v>
      </c>
      <c r="D379" s="223" t="s">
        <v>93</v>
      </c>
      <c r="E379" s="221">
        <v>5.0250000000000004</v>
      </c>
      <c r="F379" s="225">
        <v>60.57</v>
      </c>
      <c r="G379" s="233" t="s">
        <v>77</v>
      </c>
      <c r="H379" s="221">
        <v>1</v>
      </c>
      <c r="I379" s="225">
        <v>304.36</v>
      </c>
      <c r="J379" s="221">
        <v>10.1</v>
      </c>
      <c r="K379" s="225">
        <v>3074.04</v>
      </c>
    </row>
    <row r="380" spans="1:11" ht="14.5" x14ac:dyDescent="0.35">
      <c r="A380" s="222"/>
      <c r="B380" s="222"/>
      <c r="C380" s="222" t="s">
        <v>79</v>
      </c>
      <c r="D380" s="223" t="s">
        <v>80</v>
      </c>
      <c r="E380" s="221">
        <v>79</v>
      </c>
      <c r="F380" s="225"/>
      <c r="G380" s="224"/>
      <c r="H380" s="221"/>
      <c r="I380" s="225">
        <v>85.74</v>
      </c>
      <c r="J380" s="221">
        <v>70</v>
      </c>
      <c r="K380" s="225">
        <v>2621.76</v>
      </c>
    </row>
    <row r="381" spans="1:11" ht="14.5" x14ac:dyDescent="0.35">
      <c r="A381" s="222"/>
      <c r="B381" s="222"/>
      <c r="C381" s="222" t="s">
        <v>81</v>
      </c>
      <c r="D381" s="223" t="s">
        <v>80</v>
      </c>
      <c r="E381" s="221">
        <v>70</v>
      </c>
      <c r="F381" s="225"/>
      <c r="G381" s="224"/>
      <c r="H381" s="221"/>
      <c r="I381" s="225">
        <v>75.97</v>
      </c>
      <c r="J381" s="221">
        <v>43</v>
      </c>
      <c r="K381" s="225">
        <v>1610.51</v>
      </c>
    </row>
    <row r="382" spans="1:11" ht="14.5" x14ac:dyDescent="0.35">
      <c r="A382" s="222"/>
      <c r="B382" s="222"/>
      <c r="C382" s="222" t="s">
        <v>82</v>
      </c>
      <c r="D382" s="223" t="s">
        <v>80</v>
      </c>
      <c r="E382" s="221">
        <v>175</v>
      </c>
      <c r="F382" s="225"/>
      <c r="G382" s="224"/>
      <c r="H382" s="221"/>
      <c r="I382" s="225">
        <v>3.4</v>
      </c>
      <c r="J382" s="221">
        <v>160</v>
      </c>
      <c r="K382" s="225">
        <v>107.12</v>
      </c>
    </row>
    <row r="383" spans="1:11" ht="14.5" x14ac:dyDescent="0.35">
      <c r="A383" s="227"/>
      <c r="B383" s="227"/>
      <c r="C383" s="227" t="s">
        <v>83</v>
      </c>
      <c r="D383" s="228" t="s">
        <v>84</v>
      </c>
      <c r="E383" s="229">
        <v>1720</v>
      </c>
      <c r="F383" s="230"/>
      <c r="G383" s="231" t="s">
        <v>77</v>
      </c>
      <c r="H383" s="229">
        <v>1</v>
      </c>
      <c r="I383" s="230">
        <v>8.6</v>
      </c>
      <c r="J383" s="229"/>
      <c r="K383" s="230"/>
    </row>
    <row r="384" spans="1:11" ht="14" x14ac:dyDescent="0.3">
      <c r="A384" s="212"/>
      <c r="B384" s="212"/>
      <c r="C384" s="216" t="s">
        <v>85</v>
      </c>
      <c r="D384" s="212"/>
      <c r="E384" s="212"/>
      <c r="F384" s="212"/>
      <c r="G384" s="212"/>
      <c r="H384" s="268">
        <v>662.24</v>
      </c>
      <c r="I384" s="268"/>
      <c r="J384" s="268">
        <v>11559.060000000001</v>
      </c>
      <c r="K384" s="268"/>
    </row>
    <row r="385" spans="1:11" ht="14" x14ac:dyDescent="0.3">
      <c r="A385" s="212"/>
      <c r="B385" s="212"/>
      <c r="C385" s="216" t="s">
        <v>86</v>
      </c>
      <c r="D385" s="212"/>
      <c r="E385" s="212"/>
      <c r="F385" s="212"/>
      <c r="G385" s="212"/>
      <c r="H385" s="273">
        <v>0</v>
      </c>
      <c r="I385" s="273"/>
      <c r="J385" s="273">
        <v>0</v>
      </c>
      <c r="K385" s="273"/>
    </row>
    <row r="386" spans="1:11" ht="14" x14ac:dyDescent="0.3">
      <c r="A386" s="212"/>
      <c r="B386" s="212"/>
      <c r="C386" s="216" t="s">
        <v>87</v>
      </c>
      <c r="D386" s="212"/>
      <c r="E386" s="212"/>
      <c r="F386" s="212"/>
      <c r="G386" s="212"/>
      <c r="H386" s="273">
        <v>662.24</v>
      </c>
      <c r="I386" s="273"/>
      <c r="J386" s="273">
        <v>11559.060000000001</v>
      </c>
      <c r="K386" s="273"/>
    </row>
    <row r="387" spans="1:11" ht="14" x14ac:dyDescent="0.3">
      <c r="A387" s="184"/>
      <c r="B387" s="184"/>
      <c r="C387" s="185"/>
      <c r="D387" s="184"/>
      <c r="E387" s="184"/>
      <c r="F387" s="184"/>
      <c r="G387" s="184"/>
      <c r="H387" s="211"/>
      <c r="I387" s="211"/>
      <c r="J387" s="211"/>
      <c r="K387" s="211"/>
    </row>
    <row r="388" spans="1:11" ht="42" x14ac:dyDescent="0.35">
      <c r="A388" s="222">
        <v>49</v>
      </c>
      <c r="B388" s="222" t="s">
        <v>722</v>
      </c>
      <c r="C388" s="222" t="s">
        <v>723</v>
      </c>
      <c r="D388" s="223" t="s">
        <v>133</v>
      </c>
      <c r="E388" s="221">
        <v>2</v>
      </c>
      <c r="F388" s="225"/>
      <c r="G388" s="224"/>
      <c r="H388" s="221"/>
      <c r="I388" s="225"/>
      <c r="J388" s="221"/>
      <c r="K388" s="225"/>
    </row>
    <row r="389" spans="1:11" ht="14.5" x14ac:dyDescent="0.35">
      <c r="A389" s="222"/>
      <c r="B389" s="222"/>
      <c r="C389" s="222" t="s">
        <v>73</v>
      </c>
      <c r="D389" s="223"/>
      <c r="E389" s="221"/>
      <c r="F389" s="225">
        <v>17.03</v>
      </c>
      <c r="G389" s="224" t="s">
        <v>77</v>
      </c>
      <c r="H389" s="221">
        <v>1</v>
      </c>
      <c r="I389" s="225">
        <v>34.06</v>
      </c>
      <c r="J389" s="221">
        <v>34.51</v>
      </c>
      <c r="K389" s="225">
        <v>1175.4100000000001</v>
      </c>
    </row>
    <row r="390" spans="1:11" ht="14.5" x14ac:dyDescent="0.35">
      <c r="A390" s="222"/>
      <c r="B390" s="222"/>
      <c r="C390" s="222" t="s">
        <v>74</v>
      </c>
      <c r="D390" s="223"/>
      <c r="E390" s="221"/>
      <c r="F390" s="225">
        <v>2.83</v>
      </c>
      <c r="G390" s="224" t="s">
        <v>77</v>
      </c>
      <c r="H390" s="221">
        <v>1</v>
      </c>
      <c r="I390" s="225">
        <v>5.66</v>
      </c>
      <c r="J390" s="221">
        <v>11.65</v>
      </c>
      <c r="K390" s="225">
        <v>65.94</v>
      </c>
    </row>
    <row r="391" spans="1:11" ht="14.5" x14ac:dyDescent="0.35">
      <c r="A391" s="222"/>
      <c r="B391" s="222"/>
      <c r="C391" s="222" t="s">
        <v>75</v>
      </c>
      <c r="D391" s="223"/>
      <c r="E391" s="221"/>
      <c r="F391" s="225">
        <v>0.3</v>
      </c>
      <c r="G391" s="224" t="s">
        <v>77</v>
      </c>
      <c r="H391" s="221">
        <v>1</v>
      </c>
      <c r="I391" s="226">
        <v>0.6</v>
      </c>
      <c r="J391" s="221">
        <v>34.51</v>
      </c>
      <c r="K391" s="226">
        <v>20.71</v>
      </c>
    </row>
    <row r="392" spans="1:11" ht="14.5" x14ac:dyDescent="0.35">
      <c r="A392" s="222"/>
      <c r="B392" s="222"/>
      <c r="C392" s="222" t="s">
        <v>76</v>
      </c>
      <c r="D392" s="223"/>
      <c r="E392" s="221"/>
      <c r="F392" s="225">
        <v>5.39</v>
      </c>
      <c r="G392" s="224" t="s">
        <v>77</v>
      </c>
      <c r="H392" s="221">
        <v>1</v>
      </c>
      <c r="I392" s="225">
        <v>10.78</v>
      </c>
      <c r="J392" s="221">
        <v>3.26</v>
      </c>
      <c r="K392" s="225">
        <v>35.14</v>
      </c>
    </row>
    <row r="393" spans="1:11" ht="14.5" x14ac:dyDescent="0.35">
      <c r="A393" s="222"/>
      <c r="B393" s="222"/>
      <c r="C393" s="222" t="s">
        <v>79</v>
      </c>
      <c r="D393" s="223" t="s">
        <v>80</v>
      </c>
      <c r="E393" s="221">
        <v>125</v>
      </c>
      <c r="F393" s="225"/>
      <c r="G393" s="224"/>
      <c r="H393" s="221"/>
      <c r="I393" s="225">
        <v>42.58</v>
      </c>
      <c r="J393" s="221">
        <v>103</v>
      </c>
      <c r="K393" s="225">
        <v>1210.67</v>
      </c>
    </row>
    <row r="394" spans="1:11" ht="14.5" x14ac:dyDescent="0.35">
      <c r="A394" s="222"/>
      <c r="B394" s="222"/>
      <c r="C394" s="222" t="s">
        <v>81</v>
      </c>
      <c r="D394" s="223" t="s">
        <v>80</v>
      </c>
      <c r="E394" s="221">
        <v>94</v>
      </c>
      <c r="F394" s="225"/>
      <c r="G394" s="224"/>
      <c r="H394" s="221"/>
      <c r="I394" s="225">
        <v>32.020000000000003</v>
      </c>
      <c r="J394" s="221">
        <v>46</v>
      </c>
      <c r="K394" s="225">
        <v>540.69000000000005</v>
      </c>
    </row>
    <row r="395" spans="1:11" ht="14.5" x14ac:dyDescent="0.35">
      <c r="A395" s="222"/>
      <c r="B395" s="222"/>
      <c r="C395" s="222" t="s">
        <v>82</v>
      </c>
      <c r="D395" s="223" t="s">
        <v>80</v>
      </c>
      <c r="E395" s="221">
        <v>175</v>
      </c>
      <c r="F395" s="225"/>
      <c r="G395" s="224"/>
      <c r="H395" s="221"/>
      <c r="I395" s="225">
        <v>1.05</v>
      </c>
      <c r="J395" s="221">
        <v>160</v>
      </c>
      <c r="K395" s="225">
        <v>33.14</v>
      </c>
    </row>
    <row r="396" spans="1:11" ht="14.5" x14ac:dyDescent="0.35">
      <c r="A396" s="227"/>
      <c r="B396" s="227"/>
      <c r="C396" s="227" t="s">
        <v>83</v>
      </c>
      <c r="D396" s="228" t="s">
        <v>84</v>
      </c>
      <c r="E396" s="229">
        <v>1.6</v>
      </c>
      <c r="F396" s="230"/>
      <c r="G396" s="231" t="s">
        <v>77</v>
      </c>
      <c r="H396" s="229">
        <v>1</v>
      </c>
      <c r="I396" s="230">
        <v>3.2</v>
      </c>
      <c r="J396" s="229"/>
      <c r="K396" s="230"/>
    </row>
    <row r="397" spans="1:11" ht="14" x14ac:dyDescent="0.3">
      <c r="A397" s="212"/>
      <c r="B397" s="212"/>
      <c r="C397" s="216" t="s">
        <v>85</v>
      </c>
      <c r="D397" s="212"/>
      <c r="E397" s="212"/>
      <c r="F397" s="212"/>
      <c r="G397" s="212"/>
      <c r="H397" s="268">
        <v>126.14999999999999</v>
      </c>
      <c r="I397" s="268"/>
      <c r="J397" s="268">
        <v>3060.9900000000002</v>
      </c>
      <c r="K397" s="268"/>
    </row>
    <row r="398" spans="1:11" ht="14" x14ac:dyDescent="0.3">
      <c r="A398" s="212"/>
      <c r="B398" s="212"/>
      <c r="C398" s="216" t="s">
        <v>86</v>
      </c>
      <c r="D398" s="212"/>
      <c r="E398" s="212"/>
      <c r="F398" s="212"/>
      <c r="G398" s="212"/>
      <c r="H398" s="273">
        <v>0</v>
      </c>
      <c r="I398" s="273"/>
      <c r="J398" s="273">
        <v>0</v>
      </c>
      <c r="K398" s="273"/>
    </row>
    <row r="399" spans="1:11" ht="14" x14ac:dyDescent="0.3">
      <c r="A399" s="212"/>
      <c r="B399" s="212"/>
      <c r="C399" s="216" t="s">
        <v>87</v>
      </c>
      <c r="D399" s="212"/>
      <c r="E399" s="212"/>
      <c r="F399" s="212"/>
      <c r="G399" s="212"/>
      <c r="H399" s="273">
        <v>126.14999999999999</v>
      </c>
      <c r="I399" s="273"/>
      <c r="J399" s="273">
        <v>3060.9900000000002</v>
      </c>
      <c r="K399" s="273"/>
    </row>
    <row r="400" spans="1:11" ht="14" x14ac:dyDescent="0.3">
      <c r="A400" s="184"/>
      <c r="B400" s="184"/>
      <c r="C400" s="185"/>
      <c r="D400" s="184"/>
      <c r="E400" s="184"/>
      <c r="F400" s="184"/>
      <c r="G400" s="184"/>
      <c r="H400" s="211"/>
      <c r="I400" s="211"/>
      <c r="J400" s="211"/>
      <c r="K400" s="211"/>
    </row>
    <row r="401" spans="1:11" ht="54" x14ac:dyDescent="0.35">
      <c r="A401" s="227">
        <v>50</v>
      </c>
      <c r="B401" s="227" t="s">
        <v>134</v>
      </c>
      <c r="C401" s="227" t="s">
        <v>887</v>
      </c>
      <c r="D401" s="228" t="s">
        <v>340</v>
      </c>
      <c r="E401" s="229">
        <v>1</v>
      </c>
      <c r="F401" s="230">
        <v>4802.9299999999994</v>
      </c>
      <c r="G401" s="231" t="s">
        <v>77</v>
      </c>
      <c r="H401" s="229">
        <v>1</v>
      </c>
      <c r="I401" s="230">
        <v>4802.93</v>
      </c>
      <c r="J401" s="229">
        <v>9.74</v>
      </c>
      <c r="K401" s="230">
        <v>45307.07</v>
      </c>
    </row>
    <row r="402" spans="1:11" ht="14" x14ac:dyDescent="0.3">
      <c r="A402" s="212"/>
      <c r="B402" s="212"/>
      <c r="C402" s="216" t="s">
        <v>87</v>
      </c>
      <c r="D402" s="212"/>
      <c r="E402" s="212"/>
      <c r="F402" s="212"/>
      <c r="G402" s="212"/>
      <c r="H402" s="268">
        <v>4802.93</v>
      </c>
      <c r="I402" s="268"/>
      <c r="J402" s="268">
        <v>45307.07</v>
      </c>
      <c r="K402" s="268"/>
    </row>
    <row r="404" spans="1:11" ht="54" x14ac:dyDescent="0.35">
      <c r="A404" s="227">
        <v>51</v>
      </c>
      <c r="B404" s="227" t="s">
        <v>134</v>
      </c>
      <c r="C404" s="227" t="s">
        <v>888</v>
      </c>
      <c r="D404" s="228" t="s">
        <v>340</v>
      </c>
      <c r="E404" s="229">
        <v>1</v>
      </c>
      <c r="F404" s="230">
        <v>4542.7699999999995</v>
      </c>
      <c r="G404" s="231" t="s">
        <v>77</v>
      </c>
      <c r="H404" s="229">
        <v>1</v>
      </c>
      <c r="I404" s="230">
        <v>4542.7700000000004</v>
      </c>
      <c r="J404" s="229">
        <v>9.74</v>
      </c>
      <c r="K404" s="230">
        <v>42852.98</v>
      </c>
    </row>
    <row r="405" spans="1:11" ht="14" x14ac:dyDescent="0.3">
      <c r="A405" s="212"/>
      <c r="B405" s="212"/>
      <c r="C405" s="216" t="s">
        <v>87</v>
      </c>
      <c r="D405" s="212"/>
      <c r="E405" s="212"/>
      <c r="F405" s="212"/>
      <c r="G405" s="212"/>
      <c r="H405" s="268">
        <v>4542.7700000000004</v>
      </c>
      <c r="I405" s="268"/>
      <c r="J405" s="268">
        <v>42852.98</v>
      </c>
      <c r="K405" s="268"/>
    </row>
    <row r="407" spans="1:11" ht="28" x14ac:dyDescent="0.35">
      <c r="A407" s="222">
        <v>52</v>
      </c>
      <c r="B407" s="222" t="s">
        <v>709</v>
      </c>
      <c r="C407" s="222" t="s">
        <v>710</v>
      </c>
      <c r="D407" s="223" t="s">
        <v>133</v>
      </c>
      <c r="E407" s="221">
        <v>4</v>
      </c>
      <c r="F407" s="225"/>
      <c r="G407" s="224"/>
      <c r="H407" s="221"/>
      <c r="I407" s="225"/>
      <c r="J407" s="221"/>
      <c r="K407" s="225"/>
    </row>
    <row r="408" spans="1:11" ht="14.5" x14ac:dyDescent="0.35">
      <c r="A408" s="222"/>
      <c r="B408" s="222"/>
      <c r="C408" s="222" t="s">
        <v>73</v>
      </c>
      <c r="D408" s="223"/>
      <c r="E408" s="221"/>
      <c r="F408" s="225">
        <v>3.9</v>
      </c>
      <c r="G408" s="224" t="s">
        <v>77</v>
      </c>
      <c r="H408" s="221">
        <v>1</v>
      </c>
      <c r="I408" s="225">
        <v>15.6</v>
      </c>
      <c r="J408" s="221">
        <v>34.51</v>
      </c>
      <c r="K408" s="225">
        <v>538.36</v>
      </c>
    </row>
    <row r="409" spans="1:11" ht="14.5" x14ac:dyDescent="0.35">
      <c r="A409" s="222"/>
      <c r="B409" s="222"/>
      <c r="C409" s="222" t="s">
        <v>76</v>
      </c>
      <c r="D409" s="223"/>
      <c r="E409" s="221"/>
      <c r="F409" s="225">
        <v>0.81</v>
      </c>
      <c r="G409" s="224" t="s">
        <v>77</v>
      </c>
      <c r="H409" s="221">
        <v>1</v>
      </c>
      <c r="I409" s="225">
        <v>3.24</v>
      </c>
      <c r="J409" s="221">
        <v>7.59</v>
      </c>
      <c r="K409" s="225">
        <v>24.59</v>
      </c>
    </row>
    <row r="410" spans="1:11" ht="14.5" x14ac:dyDescent="0.35">
      <c r="A410" s="222"/>
      <c r="B410" s="222"/>
      <c r="C410" s="222" t="s">
        <v>79</v>
      </c>
      <c r="D410" s="223" t="s">
        <v>80</v>
      </c>
      <c r="E410" s="221">
        <v>112</v>
      </c>
      <c r="F410" s="225"/>
      <c r="G410" s="224"/>
      <c r="H410" s="221"/>
      <c r="I410" s="225">
        <v>17.47</v>
      </c>
      <c r="J410" s="221">
        <v>92</v>
      </c>
      <c r="K410" s="225">
        <v>495.29</v>
      </c>
    </row>
    <row r="411" spans="1:11" ht="14.5" x14ac:dyDescent="0.35">
      <c r="A411" s="222"/>
      <c r="B411" s="222"/>
      <c r="C411" s="222" t="s">
        <v>81</v>
      </c>
      <c r="D411" s="223" t="s">
        <v>80</v>
      </c>
      <c r="E411" s="221">
        <v>70</v>
      </c>
      <c r="F411" s="225"/>
      <c r="G411" s="224"/>
      <c r="H411" s="221"/>
      <c r="I411" s="225">
        <v>10.92</v>
      </c>
      <c r="J411" s="221">
        <v>41</v>
      </c>
      <c r="K411" s="225">
        <v>220.73</v>
      </c>
    </row>
    <row r="412" spans="1:11" ht="14.5" x14ac:dyDescent="0.35">
      <c r="A412" s="227"/>
      <c r="B412" s="227"/>
      <c r="C412" s="227" t="s">
        <v>83</v>
      </c>
      <c r="D412" s="228" t="s">
        <v>84</v>
      </c>
      <c r="E412" s="229">
        <v>0.3</v>
      </c>
      <c r="F412" s="230"/>
      <c r="G412" s="231" t="s">
        <v>77</v>
      </c>
      <c r="H412" s="229">
        <v>1</v>
      </c>
      <c r="I412" s="230">
        <v>1.2</v>
      </c>
      <c r="J412" s="229"/>
      <c r="K412" s="230"/>
    </row>
    <row r="413" spans="1:11" ht="14" x14ac:dyDescent="0.3">
      <c r="A413" s="212"/>
      <c r="B413" s="212"/>
      <c r="C413" s="216" t="s">
        <v>85</v>
      </c>
      <c r="D413" s="212"/>
      <c r="E413" s="212"/>
      <c r="F413" s="212"/>
      <c r="G413" s="212"/>
      <c r="H413" s="268">
        <v>47.230000000000004</v>
      </c>
      <c r="I413" s="268"/>
      <c r="J413" s="268">
        <v>1278.97</v>
      </c>
      <c r="K413" s="268"/>
    </row>
    <row r="414" spans="1:11" ht="14" x14ac:dyDescent="0.3">
      <c r="A414" s="212"/>
      <c r="B414" s="212"/>
      <c r="C414" s="216" t="s">
        <v>86</v>
      </c>
      <c r="D414" s="212"/>
      <c r="E414" s="212"/>
      <c r="F414" s="212"/>
      <c r="G414" s="212"/>
      <c r="H414" s="273">
        <v>0</v>
      </c>
      <c r="I414" s="273"/>
      <c r="J414" s="273">
        <v>0</v>
      </c>
      <c r="K414" s="273"/>
    </row>
    <row r="415" spans="1:11" ht="14" x14ac:dyDescent="0.3">
      <c r="A415" s="212"/>
      <c r="B415" s="212"/>
      <c r="C415" s="216" t="s">
        <v>87</v>
      </c>
      <c r="D415" s="212"/>
      <c r="E415" s="212"/>
      <c r="F415" s="212"/>
      <c r="G415" s="212"/>
      <c r="H415" s="273">
        <v>47.230000000000004</v>
      </c>
      <c r="I415" s="273"/>
      <c r="J415" s="273">
        <v>1278.97</v>
      </c>
      <c r="K415" s="273"/>
    </row>
    <row r="416" spans="1:11" ht="14" x14ac:dyDescent="0.3">
      <c r="A416" s="184"/>
      <c r="B416" s="184"/>
      <c r="C416" s="185"/>
      <c r="D416" s="184"/>
      <c r="E416" s="184"/>
      <c r="F416" s="184"/>
      <c r="G416" s="184"/>
      <c r="H416" s="211"/>
      <c r="I416" s="211"/>
      <c r="J416" s="211"/>
      <c r="K416" s="211"/>
    </row>
    <row r="417" spans="1:11" ht="40" x14ac:dyDescent="0.35">
      <c r="A417" s="227">
        <v>53</v>
      </c>
      <c r="B417" s="227" t="s">
        <v>134</v>
      </c>
      <c r="C417" s="227" t="s">
        <v>724</v>
      </c>
      <c r="D417" s="228" t="s">
        <v>340</v>
      </c>
      <c r="E417" s="229">
        <v>4</v>
      </c>
      <c r="F417" s="230">
        <v>1160.5700000000002</v>
      </c>
      <c r="G417" s="231" t="s">
        <v>77</v>
      </c>
      <c r="H417" s="229">
        <v>1</v>
      </c>
      <c r="I417" s="230">
        <v>4642.28</v>
      </c>
      <c r="J417" s="229">
        <v>7.11</v>
      </c>
      <c r="K417" s="230">
        <v>33006.61</v>
      </c>
    </row>
    <row r="418" spans="1:11" ht="14" x14ac:dyDescent="0.3">
      <c r="A418" s="212"/>
      <c r="B418" s="212"/>
      <c r="C418" s="216" t="s">
        <v>87</v>
      </c>
      <c r="D418" s="212"/>
      <c r="E418" s="212"/>
      <c r="F418" s="212"/>
      <c r="G418" s="212"/>
      <c r="H418" s="268">
        <v>4642.28</v>
      </c>
      <c r="I418" s="268"/>
      <c r="J418" s="268">
        <v>33006.61</v>
      </c>
      <c r="K418" s="268"/>
    </row>
    <row r="420" spans="1:11" ht="42" x14ac:dyDescent="0.35">
      <c r="A420" s="222">
        <v>54</v>
      </c>
      <c r="B420" s="222" t="s">
        <v>725</v>
      </c>
      <c r="C420" s="222" t="s">
        <v>726</v>
      </c>
      <c r="D420" s="223" t="s">
        <v>104</v>
      </c>
      <c r="E420" s="221">
        <v>0.4</v>
      </c>
      <c r="F420" s="225"/>
      <c r="G420" s="224"/>
      <c r="H420" s="221"/>
      <c r="I420" s="225"/>
      <c r="J420" s="221"/>
      <c r="K420" s="225"/>
    </row>
    <row r="421" spans="1:11" x14ac:dyDescent="0.25">
      <c r="A421" s="212"/>
      <c r="B421" s="212"/>
      <c r="C421" s="232" t="s">
        <v>727</v>
      </c>
      <c r="D421" s="212"/>
      <c r="E421" s="212"/>
      <c r="F421" s="212"/>
      <c r="G421" s="212"/>
      <c r="H421" s="212"/>
      <c r="I421" s="212"/>
      <c r="J421" s="212"/>
      <c r="K421" s="212"/>
    </row>
    <row r="422" spans="1:11" ht="14.5" x14ac:dyDescent="0.35">
      <c r="A422" s="222"/>
      <c r="B422" s="222"/>
      <c r="C422" s="222" t="s">
        <v>73</v>
      </c>
      <c r="D422" s="223"/>
      <c r="E422" s="221"/>
      <c r="F422" s="225">
        <v>517.41999999999996</v>
      </c>
      <c r="G422" s="224" t="s">
        <v>77</v>
      </c>
      <c r="H422" s="221">
        <v>1</v>
      </c>
      <c r="I422" s="225">
        <v>206.97</v>
      </c>
      <c r="J422" s="221">
        <v>34.51</v>
      </c>
      <c r="K422" s="225">
        <v>7142.53</v>
      </c>
    </row>
    <row r="423" spans="1:11" ht="14.5" x14ac:dyDescent="0.35">
      <c r="A423" s="222"/>
      <c r="B423" s="222"/>
      <c r="C423" s="222" t="s">
        <v>74</v>
      </c>
      <c r="D423" s="223"/>
      <c r="E423" s="221"/>
      <c r="F423" s="225">
        <v>2.56</v>
      </c>
      <c r="G423" s="224" t="s">
        <v>77</v>
      </c>
      <c r="H423" s="221">
        <v>1</v>
      </c>
      <c r="I423" s="225">
        <v>1.02</v>
      </c>
      <c r="J423" s="221">
        <v>12.75</v>
      </c>
      <c r="K423" s="225">
        <v>13.01</v>
      </c>
    </row>
    <row r="424" spans="1:11" ht="14.5" x14ac:dyDescent="0.35">
      <c r="A424" s="222"/>
      <c r="B424" s="222"/>
      <c r="C424" s="222" t="s">
        <v>75</v>
      </c>
      <c r="D424" s="223"/>
      <c r="E424" s="221"/>
      <c r="F424" s="225">
        <v>0.38</v>
      </c>
      <c r="G424" s="224" t="s">
        <v>77</v>
      </c>
      <c r="H424" s="221">
        <v>1</v>
      </c>
      <c r="I424" s="226">
        <v>0.15</v>
      </c>
      <c r="J424" s="221">
        <v>34.51</v>
      </c>
      <c r="K424" s="226">
        <v>5.18</v>
      </c>
    </row>
    <row r="425" spans="1:11" ht="14.5" x14ac:dyDescent="0.35">
      <c r="A425" s="222"/>
      <c r="B425" s="222"/>
      <c r="C425" s="222" t="s">
        <v>76</v>
      </c>
      <c r="D425" s="223"/>
      <c r="E425" s="221"/>
      <c r="F425" s="225">
        <v>181.27</v>
      </c>
      <c r="G425" s="224" t="s">
        <v>77</v>
      </c>
      <c r="H425" s="221">
        <v>1</v>
      </c>
      <c r="I425" s="225">
        <v>72.510000000000005</v>
      </c>
      <c r="J425" s="221">
        <v>4.26</v>
      </c>
      <c r="K425" s="225">
        <v>308.89</v>
      </c>
    </row>
    <row r="426" spans="1:11" ht="14.5" x14ac:dyDescent="0.35">
      <c r="A426" s="222"/>
      <c r="B426" s="222"/>
      <c r="C426" s="222" t="s">
        <v>79</v>
      </c>
      <c r="D426" s="223" t="s">
        <v>80</v>
      </c>
      <c r="E426" s="221">
        <v>79</v>
      </c>
      <c r="F426" s="225"/>
      <c r="G426" s="224"/>
      <c r="H426" s="221"/>
      <c r="I426" s="225">
        <v>163.51</v>
      </c>
      <c r="J426" s="221">
        <v>70</v>
      </c>
      <c r="K426" s="225">
        <v>4999.7700000000004</v>
      </c>
    </row>
    <row r="427" spans="1:11" ht="14.5" x14ac:dyDescent="0.35">
      <c r="A427" s="222"/>
      <c r="B427" s="222"/>
      <c r="C427" s="222" t="s">
        <v>81</v>
      </c>
      <c r="D427" s="223" t="s">
        <v>80</v>
      </c>
      <c r="E427" s="221">
        <v>70</v>
      </c>
      <c r="F427" s="225"/>
      <c r="G427" s="224"/>
      <c r="H427" s="221"/>
      <c r="I427" s="225">
        <v>144.88</v>
      </c>
      <c r="J427" s="221">
        <v>43</v>
      </c>
      <c r="K427" s="225">
        <v>3071.29</v>
      </c>
    </row>
    <row r="428" spans="1:11" ht="14.5" x14ac:dyDescent="0.35">
      <c r="A428" s="222"/>
      <c r="B428" s="222"/>
      <c r="C428" s="222" t="s">
        <v>82</v>
      </c>
      <c r="D428" s="223" t="s">
        <v>80</v>
      </c>
      <c r="E428" s="221">
        <v>175</v>
      </c>
      <c r="F428" s="225"/>
      <c r="G428" s="224"/>
      <c r="H428" s="221"/>
      <c r="I428" s="225">
        <v>0.26</v>
      </c>
      <c r="J428" s="221">
        <v>160</v>
      </c>
      <c r="K428" s="225">
        <v>8.2899999999999991</v>
      </c>
    </row>
    <row r="429" spans="1:11" ht="14.5" x14ac:dyDescent="0.35">
      <c r="A429" s="227"/>
      <c r="B429" s="227"/>
      <c r="C429" s="227" t="s">
        <v>83</v>
      </c>
      <c r="D429" s="228" t="s">
        <v>84</v>
      </c>
      <c r="E429" s="229">
        <v>41</v>
      </c>
      <c r="F429" s="230"/>
      <c r="G429" s="231" t="s">
        <v>77</v>
      </c>
      <c r="H429" s="229">
        <v>1</v>
      </c>
      <c r="I429" s="230">
        <v>16.400000000000002</v>
      </c>
      <c r="J429" s="229"/>
      <c r="K429" s="230"/>
    </row>
    <row r="430" spans="1:11" ht="14" x14ac:dyDescent="0.3">
      <c r="A430" s="212"/>
      <c r="B430" s="212"/>
      <c r="C430" s="216" t="s">
        <v>85</v>
      </c>
      <c r="D430" s="212"/>
      <c r="E430" s="212"/>
      <c r="F430" s="212"/>
      <c r="G430" s="212"/>
      <c r="H430" s="268">
        <v>589.15</v>
      </c>
      <c r="I430" s="268"/>
      <c r="J430" s="268">
        <v>15543.780000000002</v>
      </c>
      <c r="K430" s="268"/>
    </row>
    <row r="431" spans="1:11" ht="14" x14ac:dyDescent="0.3">
      <c r="A431" s="212"/>
      <c r="B431" s="212"/>
      <c r="C431" s="216" t="s">
        <v>86</v>
      </c>
      <c r="D431" s="212"/>
      <c r="E431" s="212"/>
      <c r="F431" s="212"/>
      <c r="G431" s="212"/>
      <c r="H431" s="273">
        <v>0</v>
      </c>
      <c r="I431" s="273"/>
      <c r="J431" s="273">
        <v>0</v>
      </c>
      <c r="K431" s="273"/>
    </row>
    <row r="432" spans="1:11" ht="14" x14ac:dyDescent="0.3">
      <c r="A432" s="212"/>
      <c r="B432" s="212"/>
      <c r="C432" s="216" t="s">
        <v>87</v>
      </c>
      <c r="D432" s="212"/>
      <c r="E432" s="212"/>
      <c r="F432" s="212"/>
      <c r="G432" s="212"/>
      <c r="H432" s="273">
        <v>589.15</v>
      </c>
      <c r="I432" s="273"/>
      <c r="J432" s="273">
        <v>15543.780000000002</v>
      </c>
      <c r="K432" s="273"/>
    </row>
    <row r="433" spans="1:11" ht="14" x14ac:dyDescent="0.3">
      <c r="A433" s="184"/>
      <c r="B433" s="184"/>
      <c r="C433" s="185"/>
      <c r="D433" s="184"/>
      <c r="E433" s="184"/>
      <c r="F433" s="184"/>
      <c r="G433" s="184"/>
      <c r="H433" s="211"/>
      <c r="I433" s="211"/>
      <c r="J433" s="211"/>
      <c r="K433" s="211"/>
    </row>
    <row r="434" spans="1:11" ht="41" x14ac:dyDescent="0.35">
      <c r="A434" s="227">
        <v>55</v>
      </c>
      <c r="B434" s="227" t="s">
        <v>134</v>
      </c>
      <c r="C434" s="227" t="s">
        <v>889</v>
      </c>
      <c r="D434" s="228" t="s">
        <v>340</v>
      </c>
      <c r="E434" s="229">
        <v>2</v>
      </c>
      <c r="F434" s="230">
        <v>338.65999999999997</v>
      </c>
      <c r="G434" s="231" t="s">
        <v>77</v>
      </c>
      <c r="H434" s="229">
        <v>1</v>
      </c>
      <c r="I434" s="230">
        <v>677.32</v>
      </c>
      <c r="J434" s="229">
        <v>9.74</v>
      </c>
      <c r="K434" s="230">
        <v>6597.1</v>
      </c>
    </row>
    <row r="435" spans="1:11" ht="14" x14ac:dyDescent="0.3">
      <c r="A435" s="212"/>
      <c r="B435" s="212"/>
      <c r="C435" s="216" t="s">
        <v>87</v>
      </c>
      <c r="D435" s="212"/>
      <c r="E435" s="212"/>
      <c r="F435" s="212"/>
      <c r="G435" s="212"/>
      <c r="H435" s="268">
        <v>677.32</v>
      </c>
      <c r="I435" s="268"/>
      <c r="J435" s="268">
        <v>6597.1</v>
      </c>
      <c r="K435" s="268"/>
    </row>
    <row r="437" spans="1:11" ht="41" x14ac:dyDescent="0.35">
      <c r="A437" s="227">
        <v>56</v>
      </c>
      <c r="B437" s="227" t="s">
        <v>134</v>
      </c>
      <c r="C437" s="227" t="s">
        <v>890</v>
      </c>
      <c r="D437" s="228" t="s">
        <v>340</v>
      </c>
      <c r="E437" s="229">
        <v>8</v>
      </c>
      <c r="F437" s="230">
        <v>213.47</v>
      </c>
      <c r="G437" s="231" t="s">
        <v>77</v>
      </c>
      <c r="H437" s="229">
        <v>1</v>
      </c>
      <c r="I437" s="230">
        <v>1707.76</v>
      </c>
      <c r="J437" s="229">
        <v>9.74</v>
      </c>
      <c r="K437" s="230">
        <v>16633.580000000002</v>
      </c>
    </row>
    <row r="438" spans="1:11" ht="14" x14ac:dyDescent="0.3">
      <c r="A438" s="212"/>
      <c r="B438" s="212"/>
      <c r="C438" s="216" t="s">
        <v>87</v>
      </c>
      <c r="D438" s="212"/>
      <c r="E438" s="212"/>
      <c r="F438" s="212"/>
      <c r="G438" s="212"/>
      <c r="H438" s="268">
        <v>1707.76</v>
      </c>
      <c r="I438" s="268"/>
      <c r="J438" s="268">
        <v>16633.580000000002</v>
      </c>
      <c r="K438" s="268"/>
    </row>
    <row r="440" spans="1:11" ht="41" x14ac:dyDescent="0.35">
      <c r="A440" s="227">
        <v>57</v>
      </c>
      <c r="B440" s="227" t="s">
        <v>134</v>
      </c>
      <c r="C440" s="227" t="s">
        <v>891</v>
      </c>
      <c r="D440" s="228" t="s">
        <v>340</v>
      </c>
      <c r="E440" s="229">
        <v>6</v>
      </c>
      <c r="F440" s="230">
        <v>246.08</v>
      </c>
      <c r="G440" s="231" t="s">
        <v>77</v>
      </c>
      <c r="H440" s="229">
        <v>1</v>
      </c>
      <c r="I440" s="230">
        <v>1476.48</v>
      </c>
      <c r="J440" s="229">
        <v>9.74</v>
      </c>
      <c r="K440" s="230">
        <v>14380.92</v>
      </c>
    </row>
    <row r="441" spans="1:11" ht="14" x14ac:dyDescent="0.3">
      <c r="A441" s="212"/>
      <c r="B441" s="212"/>
      <c r="C441" s="216" t="s">
        <v>87</v>
      </c>
      <c r="D441" s="212"/>
      <c r="E441" s="212"/>
      <c r="F441" s="212"/>
      <c r="G441" s="212"/>
      <c r="H441" s="268">
        <v>1476.48</v>
      </c>
      <c r="I441" s="268"/>
      <c r="J441" s="268">
        <v>14380.92</v>
      </c>
      <c r="K441" s="268"/>
    </row>
    <row r="443" spans="1:11" ht="41" x14ac:dyDescent="0.35">
      <c r="A443" s="227">
        <v>58</v>
      </c>
      <c r="B443" s="227" t="s">
        <v>134</v>
      </c>
      <c r="C443" s="227" t="s">
        <v>892</v>
      </c>
      <c r="D443" s="228" t="s">
        <v>340</v>
      </c>
      <c r="E443" s="229">
        <v>4</v>
      </c>
      <c r="F443" s="230">
        <v>579.67999999999995</v>
      </c>
      <c r="G443" s="231" t="s">
        <v>77</v>
      </c>
      <c r="H443" s="229">
        <v>1</v>
      </c>
      <c r="I443" s="230">
        <v>2318.7199999999998</v>
      </c>
      <c r="J443" s="229">
        <v>9.74</v>
      </c>
      <c r="K443" s="230">
        <v>22584.33</v>
      </c>
    </row>
    <row r="444" spans="1:11" ht="14" x14ac:dyDescent="0.3">
      <c r="A444" s="212"/>
      <c r="B444" s="212"/>
      <c r="C444" s="216" t="s">
        <v>87</v>
      </c>
      <c r="D444" s="212"/>
      <c r="E444" s="212"/>
      <c r="F444" s="212"/>
      <c r="G444" s="212"/>
      <c r="H444" s="268">
        <v>2318.7199999999998</v>
      </c>
      <c r="I444" s="268"/>
      <c r="J444" s="268">
        <v>22584.33</v>
      </c>
      <c r="K444" s="268"/>
    </row>
    <row r="446" spans="1:11" ht="41" x14ac:dyDescent="0.35">
      <c r="A446" s="227">
        <v>59</v>
      </c>
      <c r="B446" s="227" t="s">
        <v>134</v>
      </c>
      <c r="C446" s="227" t="s">
        <v>893</v>
      </c>
      <c r="D446" s="228" t="s">
        <v>340</v>
      </c>
      <c r="E446" s="229">
        <v>4</v>
      </c>
      <c r="F446" s="230">
        <v>292.57</v>
      </c>
      <c r="G446" s="231" t="s">
        <v>77</v>
      </c>
      <c r="H446" s="229">
        <v>1</v>
      </c>
      <c r="I446" s="230">
        <v>1170.28</v>
      </c>
      <c r="J446" s="229">
        <v>9.74</v>
      </c>
      <c r="K446" s="230">
        <v>11398.53</v>
      </c>
    </row>
    <row r="447" spans="1:11" ht="14" x14ac:dyDescent="0.3">
      <c r="A447" s="212"/>
      <c r="B447" s="212"/>
      <c r="C447" s="216" t="s">
        <v>87</v>
      </c>
      <c r="D447" s="212"/>
      <c r="E447" s="212"/>
      <c r="F447" s="212"/>
      <c r="G447" s="212"/>
      <c r="H447" s="268">
        <v>1170.28</v>
      </c>
      <c r="I447" s="268"/>
      <c r="J447" s="268">
        <v>11398.53</v>
      </c>
      <c r="K447" s="268"/>
    </row>
    <row r="449" spans="1:11" ht="41" x14ac:dyDescent="0.35">
      <c r="A449" s="227">
        <v>60</v>
      </c>
      <c r="B449" s="227" t="s">
        <v>134</v>
      </c>
      <c r="C449" s="227" t="s">
        <v>894</v>
      </c>
      <c r="D449" s="228" t="s">
        <v>340</v>
      </c>
      <c r="E449" s="229">
        <v>6</v>
      </c>
      <c r="F449" s="230">
        <v>163.04999999999998</v>
      </c>
      <c r="G449" s="231" t="s">
        <v>77</v>
      </c>
      <c r="H449" s="229">
        <v>1</v>
      </c>
      <c r="I449" s="230">
        <v>978.3</v>
      </c>
      <c r="J449" s="229">
        <v>9.74</v>
      </c>
      <c r="K449" s="230">
        <v>9528.64</v>
      </c>
    </row>
    <row r="450" spans="1:11" ht="14" x14ac:dyDescent="0.3">
      <c r="A450" s="212"/>
      <c r="B450" s="212"/>
      <c r="C450" s="216" t="s">
        <v>87</v>
      </c>
      <c r="D450" s="212"/>
      <c r="E450" s="212"/>
      <c r="F450" s="212"/>
      <c r="G450" s="212"/>
      <c r="H450" s="268">
        <v>978.3</v>
      </c>
      <c r="I450" s="268"/>
      <c r="J450" s="268">
        <v>9528.64</v>
      </c>
      <c r="K450" s="268"/>
    </row>
    <row r="452" spans="1:11" ht="41" x14ac:dyDescent="0.35">
      <c r="A452" s="227">
        <v>61</v>
      </c>
      <c r="B452" s="227" t="s">
        <v>134</v>
      </c>
      <c r="C452" s="227" t="s">
        <v>895</v>
      </c>
      <c r="D452" s="228" t="s">
        <v>340</v>
      </c>
      <c r="E452" s="229">
        <v>10</v>
      </c>
      <c r="F452" s="230">
        <v>142.61000000000001</v>
      </c>
      <c r="G452" s="231" t="s">
        <v>77</v>
      </c>
      <c r="H452" s="229">
        <v>1</v>
      </c>
      <c r="I452" s="230">
        <v>1426.1</v>
      </c>
      <c r="J452" s="229">
        <v>9.74</v>
      </c>
      <c r="K452" s="230">
        <v>13890.21</v>
      </c>
    </row>
    <row r="453" spans="1:11" ht="14" x14ac:dyDescent="0.3">
      <c r="A453" s="212"/>
      <c r="B453" s="212"/>
      <c r="C453" s="216" t="s">
        <v>87</v>
      </c>
      <c r="D453" s="212"/>
      <c r="E453" s="212"/>
      <c r="F453" s="212"/>
      <c r="G453" s="212"/>
      <c r="H453" s="268">
        <v>1426.1</v>
      </c>
      <c r="I453" s="268"/>
      <c r="J453" s="268">
        <v>13890.21</v>
      </c>
      <c r="K453" s="268"/>
    </row>
    <row r="455" spans="1:11" ht="42" x14ac:dyDescent="0.35">
      <c r="A455" s="222">
        <v>62</v>
      </c>
      <c r="B455" s="222" t="s">
        <v>728</v>
      </c>
      <c r="C455" s="222" t="s">
        <v>729</v>
      </c>
      <c r="D455" s="223" t="s">
        <v>104</v>
      </c>
      <c r="E455" s="221">
        <v>0.13</v>
      </c>
      <c r="F455" s="225"/>
      <c r="G455" s="224"/>
      <c r="H455" s="221"/>
      <c r="I455" s="225"/>
      <c r="J455" s="221"/>
      <c r="K455" s="225"/>
    </row>
    <row r="456" spans="1:11" x14ac:dyDescent="0.25">
      <c r="A456" s="212"/>
      <c r="B456" s="212"/>
      <c r="C456" s="232" t="s">
        <v>526</v>
      </c>
      <c r="D456" s="212"/>
      <c r="E456" s="212"/>
      <c r="F456" s="212"/>
      <c r="G456" s="212"/>
      <c r="H456" s="212"/>
      <c r="I456" s="212"/>
      <c r="J456" s="212"/>
      <c r="K456" s="212"/>
    </row>
    <row r="457" spans="1:11" ht="14.5" x14ac:dyDescent="0.35">
      <c r="A457" s="222"/>
      <c r="B457" s="222"/>
      <c r="C457" s="222" t="s">
        <v>73</v>
      </c>
      <c r="D457" s="223"/>
      <c r="E457" s="221"/>
      <c r="F457" s="225">
        <v>757.2</v>
      </c>
      <c r="G457" s="224" t="s">
        <v>77</v>
      </c>
      <c r="H457" s="221">
        <v>1</v>
      </c>
      <c r="I457" s="225">
        <v>98.44</v>
      </c>
      <c r="J457" s="221">
        <v>34.51</v>
      </c>
      <c r="K457" s="225">
        <v>3397.16</v>
      </c>
    </row>
    <row r="458" spans="1:11" ht="14.5" x14ac:dyDescent="0.35">
      <c r="A458" s="222"/>
      <c r="B458" s="222"/>
      <c r="C458" s="222" t="s">
        <v>74</v>
      </c>
      <c r="D458" s="223"/>
      <c r="E458" s="221"/>
      <c r="F458" s="225">
        <v>336.42</v>
      </c>
      <c r="G458" s="224" t="s">
        <v>77</v>
      </c>
      <c r="H458" s="221">
        <v>1</v>
      </c>
      <c r="I458" s="225">
        <v>43.73</v>
      </c>
      <c r="J458" s="221">
        <v>10.68</v>
      </c>
      <c r="K458" s="225">
        <v>467.04</v>
      </c>
    </row>
    <row r="459" spans="1:11" ht="14.5" x14ac:dyDescent="0.35">
      <c r="A459" s="222"/>
      <c r="B459" s="222"/>
      <c r="C459" s="222" t="s">
        <v>75</v>
      </c>
      <c r="D459" s="223"/>
      <c r="E459" s="221"/>
      <c r="F459" s="225">
        <v>0.13</v>
      </c>
      <c r="G459" s="224" t="s">
        <v>77</v>
      </c>
      <c r="H459" s="221">
        <v>1</v>
      </c>
      <c r="I459" s="226">
        <v>0.02</v>
      </c>
      <c r="J459" s="221">
        <v>34.51</v>
      </c>
      <c r="K459" s="226">
        <v>0.69</v>
      </c>
    </row>
    <row r="460" spans="1:11" ht="14.5" x14ac:dyDescent="0.35">
      <c r="A460" s="222"/>
      <c r="B460" s="222"/>
      <c r="C460" s="222" t="s">
        <v>76</v>
      </c>
      <c r="D460" s="223"/>
      <c r="E460" s="221"/>
      <c r="F460" s="225">
        <v>3463.28</v>
      </c>
      <c r="G460" s="224" t="s">
        <v>77</v>
      </c>
      <c r="H460" s="221">
        <v>1</v>
      </c>
      <c r="I460" s="225">
        <v>450.23</v>
      </c>
      <c r="J460" s="221">
        <v>7.88</v>
      </c>
      <c r="K460" s="225">
        <v>3547.81</v>
      </c>
    </row>
    <row r="461" spans="1:11" ht="14.5" x14ac:dyDescent="0.35">
      <c r="A461" s="222"/>
      <c r="B461" s="222"/>
      <c r="C461" s="222" t="s">
        <v>79</v>
      </c>
      <c r="D461" s="223" t="s">
        <v>80</v>
      </c>
      <c r="E461" s="221">
        <v>79</v>
      </c>
      <c r="F461" s="225"/>
      <c r="G461" s="224"/>
      <c r="H461" s="221"/>
      <c r="I461" s="225">
        <v>77.77</v>
      </c>
      <c r="J461" s="221">
        <v>70</v>
      </c>
      <c r="K461" s="225">
        <v>2378.0100000000002</v>
      </c>
    </row>
    <row r="462" spans="1:11" ht="14.5" x14ac:dyDescent="0.35">
      <c r="A462" s="222"/>
      <c r="B462" s="222"/>
      <c r="C462" s="222" t="s">
        <v>81</v>
      </c>
      <c r="D462" s="223" t="s">
        <v>80</v>
      </c>
      <c r="E462" s="221">
        <v>70</v>
      </c>
      <c r="F462" s="225"/>
      <c r="G462" s="224"/>
      <c r="H462" s="221"/>
      <c r="I462" s="225">
        <v>68.91</v>
      </c>
      <c r="J462" s="221">
        <v>43</v>
      </c>
      <c r="K462" s="225">
        <v>1460.78</v>
      </c>
    </row>
    <row r="463" spans="1:11" ht="14.5" x14ac:dyDescent="0.35">
      <c r="A463" s="222"/>
      <c r="B463" s="222"/>
      <c r="C463" s="222" t="s">
        <v>82</v>
      </c>
      <c r="D463" s="223" t="s">
        <v>80</v>
      </c>
      <c r="E463" s="221">
        <v>175</v>
      </c>
      <c r="F463" s="225"/>
      <c r="G463" s="224"/>
      <c r="H463" s="221"/>
      <c r="I463" s="225">
        <v>0.04</v>
      </c>
      <c r="J463" s="221">
        <v>160</v>
      </c>
      <c r="K463" s="225">
        <v>1.1000000000000001</v>
      </c>
    </row>
    <row r="464" spans="1:11" ht="14.5" x14ac:dyDescent="0.35">
      <c r="A464" s="227"/>
      <c r="B464" s="227"/>
      <c r="C464" s="227" t="s">
        <v>83</v>
      </c>
      <c r="D464" s="228" t="s">
        <v>84</v>
      </c>
      <c r="E464" s="229">
        <v>60</v>
      </c>
      <c r="F464" s="230"/>
      <c r="G464" s="231" t="s">
        <v>77</v>
      </c>
      <c r="H464" s="229">
        <v>1</v>
      </c>
      <c r="I464" s="230">
        <v>7.8000000000000007</v>
      </c>
      <c r="J464" s="229"/>
      <c r="K464" s="230"/>
    </row>
    <row r="465" spans="1:11" ht="14" x14ac:dyDescent="0.3">
      <c r="A465" s="212"/>
      <c r="B465" s="212"/>
      <c r="C465" s="216" t="s">
        <v>85</v>
      </c>
      <c r="D465" s="212"/>
      <c r="E465" s="212"/>
      <c r="F465" s="212"/>
      <c r="G465" s="212"/>
      <c r="H465" s="268">
        <v>739.11999999999989</v>
      </c>
      <c r="I465" s="268"/>
      <c r="J465" s="268">
        <v>11251.900000000001</v>
      </c>
      <c r="K465" s="268"/>
    </row>
    <row r="466" spans="1:11" ht="14" x14ac:dyDescent="0.3">
      <c r="A466" s="212"/>
      <c r="B466" s="212"/>
      <c r="C466" s="216" t="s">
        <v>86</v>
      </c>
      <c r="D466" s="212"/>
      <c r="E466" s="212"/>
      <c r="F466" s="212"/>
      <c r="G466" s="212"/>
      <c r="H466" s="273">
        <v>0</v>
      </c>
      <c r="I466" s="273"/>
      <c r="J466" s="273">
        <v>0</v>
      </c>
      <c r="K466" s="273"/>
    </row>
    <row r="467" spans="1:11" ht="14" x14ac:dyDescent="0.3">
      <c r="A467" s="212"/>
      <c r="B467" s="212"/>
      <c r="C467" s="216" t="s">
        <v>87</v>
      </c>
      <c r="D467" s="212"/>
      <c r="E467" s="212"/>
      <c r="F467" s="212"/>
      <c r="G467" s="212"/>
      <c r="H467" s="273">
        <v>739.11999999999989</v>
      </c>
      <c r="I467" s="273"/>
      <c r="J467" s="273">
        <v>11251.900000000001</v>
      </c>
      <c r="K467" s="273"/>
    </row>
    <row r="468" spans="1:11" ht="14" x14ac:dyDescent="0.3">
      <c r="A468" s="184"/>
      <c r="B468" s="184"/>
      <c r="C468" s="185"/>
      <c r="D468" s="184"/>
      <c r="E468" s="184"/>
      <c r="F468" s="184"/>
      <c r="G468" s="184"/>
      <c r="H468" s="211"/>
      <c r="I468" s="211"/>
      <c r="J468" s="211"/>
      <c r="K468" s="211"/>
    </row>
    <row r="469" spans="1:11" ht="41" x14ac:dyDescent="0.35">
      <c r="A469" s="227">
        <v>63</v>
      </c>
      <c r="B469" s="227" t="s">
        <v>134</v>
      </c>
      <c r="C469" s="227" t="s">
        <v>896</v>
      </c>
      <c r="D469" s="228" t="s">
        <v>340</v>
      </c>
      <c r="E469" s="229">
        <v>1</v>
      </c>
      <c r="F469" s="230">
        <v>157.94999999999999</v>
      </c>
      <c r="G469" s="231" t="s">
        <v>77</v>
      </c>
      <c r="H469" s="229">
        <v>1</v>
      </c>
      <c r="I469" s="230">
        <v>157.94999999999999</v>
      </c>
      <c r="J469" s="229">
        <v>9.74</v>
      </c>
      <c r="K469" s="230">
        <v>1538.43</v>
      </c>
    </row>
    <row r="470" spans="1:11" ht="14" x14ac:dyDescent="0.3">
      <c r="A470" s="212"/>
      <c r="B470" s="212"/>
      <c r="C470" s="216" t="s">
        <v>87</v>
      </c>
      <c r="D470" s="212"/>
      <c r="E470" s="212"/>
      <c r="F470" s="212"/>
      <c r="G470" s="212"/>
      <c r="H470" s="268">
        <v>157.94999999999999</v>
      </c>
      <c r="I470" s="268"/>
      <c r="J470" s="268">
        <v>1538.43</v>
      </c>
      <c r="K470" s="268"/>
    </row>
    <row r="472" spans="1:11" ht="41" x14ac:dyDescent="0.35">
      <c r="A472" s="227">
        <v>64</v>
      </c>
      <c r="B472" s="227" t="s">
        <v>134</v>
      </c>
      <c r="C472" s="227" t="s">
        <v>897</v>
      </c>
      <c r="D472" s="228" t="s">
        <v>340</v>
      </c>
      <c r="E472" s="229">
        <v>1</v>
      </c>
      <c r="F472" s="230">
        <v>138.21</v>
      </c>
      <c r="G472" s="231" t="s">
        <v>77</v>
      </c>
      <c r="H472" s="229">
        <v>1</v>
      </c>
      <c r="I472" s="230">
        <v>138.21</v>
      </c>
      <c r="J472" s="229">
        <v>9.74</v>
      </c>
      <c r="K472" s="230">
        <v>1346.17</v>
      </c>
    </row>
    <row r="473" spans="1:11" ht="14" x14ac:dyDescent="0.3">
      <c r="A473" s="212"/>
      <c r="B473" s="212"/>
      <c r="C473" s="216" t="s">
        <v>87</v>
      </c>
      <c r="D473" s="212"/>
      <c r="E473" s="212"/>
      <c r="F473" s="212"/>
      <c r="G473" s="212"/>
      <c r="H473" s="268">
        <v>138.21</v>
      </c>
      <c r="I473" s="268"/>
      <c r="J473" s="268">
        <v>1346.17</v>
      </c>
      <c r="K473" s="268"/>
    </row>
    <row r="475" spans="1:11" ht="41" x14ac:dyDescent="0.35">
      <c r="A475" s="227">
        <v>65</v>
      </c>
      <c r="B475" s="227" t="s">
        <v>134</v>
      </c>
      <c r="C475" s="227" t="s">
        <v>898</v>
      </c>
      <c r="D475" s="228" t="s">
        <v>340</v>
      </c>
      <c r="E475" s="229">
        <v>1</v>
      </c>
      <c r="F475" s="230">
        <v>499.88</v>
      </c>
      <c r="G475" s="231" t="s">
        <v>77</v>
      </c>
      <c r="H475" s="229">
        <v>1</v>
      </c>
      <c r="I475" s="230">
        <v>499.88</v>
      </c>
      <c r="J475" s="229">
        <v>9.74</v>
      </c>
      <c r="K475" s="230">
        <v>4868.83</v>
      </c>
    </row>
    <row r="476" spans="1:11" ht="14" x14ac:dyDescent="0.3">
      <c r="A476" s="212"/>
      <c r="B476" s="212"/>
      <c r="C476" s="216" t="s">
        <v>87</v>
      </c>
      <c r="D476" s="212"/>
      <c r="E476" s="212"/>
      <c r="F476" s="212"/>
      <c r="G476" s="212"/>
      <c r="H476" s="268">
        <v>499.88</v>
      </c>
      <c r="I476" s="268"/>
      <c r="J476" s="268">
        <v>4868.83</v>
      </c>
      <c r="K476" s="268"/>
    </row>
    <row r="478" spans="1:11" ht="41" x14ac:dyDescent="0.35">
      <c r="A478" s="227">
        <v>66</v>
      </c>
      <c r="B478" s="227" t="s">
        <v>134</v>
      </c>
      <c r="C478" s="227" t="s">
        <v>899</v>
      </c>
      <c r="D478" s="228" t="s">
        <v>340</v>
      </c>
      <c r="E478" s="229">
        <v>3</v>
      </c>
      <c r="F478" s="230">
        <v>404.08000000000004</v>
      </c>
      <c r="G478" s="231" t="s">
        <v>77</v>
      </c>
      <c r="H478" s="229">
        <v>1</v>
      </c>
      <c r="I478" s="230">
        <v>1212.24</v>
      </c>
      <c r="J478" s="229">
        <v>9.74</v>
      </c>
      <c r="K478" s="230">
        <v>11807.22</v>
      </c>
    </row>
    <row r="479" spans="1:11" ht="14" x14ac:dyDescent="0.3">
      <c r="A479" s="212"/>
      <c r="B479" s="212"/>
      <c r="C479" s="216" t="s">
        <v>87</v>
      </c>
      <c r="D479" s="212"/>
      <c r="E479" s="212"/>
      <c r="F479" s="212"/>
      <c r="G479" s="212"/>
      <c r="H479" s="268">
        <v>1212.24</v>
      </c>
      <c r="I479" s="268"/>
      <c r="J479" s="268">
        <v>11807.22</v>
      </c>
      <c r="K479" s="268"/>
    </row>
    <row r="481" spans="1:11" ht="41" x14ac:dyDescent="0.35">
      <c r="A481" s="227">
        <v>67</v>
      </c>
      <c r="B481" s="227" t="s">
        <v>134</v>
      </c>
      <c r="C481" s="227" t="s">
        <v>900</v>
      </c>
      <c r="D481" s="228" t="s">
        <v>340</v>
      </c>
      <c r="E481" s="229">
        <v>2</v>
      </c>
      <c r="F481" s="230">
        <v>301.02</v>
      </c>
      <c r="G481" s="231" t="s">
        <v>77</v>
      </c>
      <c r="H481" s="229">
        <v>1</v>
      </c>
      <c r="I481" s="230">
        <v>602.04</v>
      </c>
      <c r="J481" s="229">
        <v>9.74</v>
      </c>
      <c r="K481" s="230">
        <v>5863.87</v>
      </c>
    </row>
    <row r="482" spans="1:11" ht="14" x14ac:dyDescent="0.3">
      <c r="A482" s="212"/>
      <c r="B482" s="212"/>
      <c r="C482" s="216" t="s">
        <v>87</v>
      </c>
      <c r="D482" s="212"/>
      <c r="E482" s="212"/>
      <c r="F482" s="212"/>
      <c r="G482" s="212"/>
      <c r="H482" s="268">
        <v>602.04</v>
      </c>
      <c r="I482" s="268"/>
      <c r="J482" s="268">
        <v>5863.87</v>
      </c>
      <c r="K482" s="268"/>
    </row>
    <row r="484" spans="1:11" ht="27" x14ac:dyDescent="0.35">
      <c r="A484" s="227">
        <v>68</v>
      </c>
      <c r="B484" s="227" t="s">
        <v>134</v>
      </c>
      <c r="C484" s="227" t="s">
        <v>901</v>
      </c>
      <c r="D484" s="228" t="s">
        <v>340</v>
      </c>
      <c r="E484" s="229">
        <v>2</v>
      </c>
      <c r="F484" s="230">
        <v>188.72</v>
      </c>
      <c r="G484" s="231" t="s">
        <v>77</v>
      </c>
      <c r="H484" s="229">
        <v>1</v>
      </c>
      <c r="I484" s="230">
        <v>377.44</v>
      </c>
      <c r="J484" s="229">
        <v>9.74</v>
      </c>
      <c r="K484" s="230">
        <v>3676.27</v>
      </c>
    </row>
    <row r="485" spans="1:11" ht="14" x14ac:dyDescent="0.3">
      <c r="A485" s="212"/>
      <c r="B485" s="212"/>
      <c r="C485" s="216" t="s">
        <v>87</v>
      </c>
      <c r="D485" s="212"/>
      <c r="E485" s="212"/>
      <c r="F485" s="212"/>
      <c r="G485" s="212"/>
      <c r="H485" s="268">
        <v>377.44</v>
      </c>
      <c r="I485" s="268"/>
      <c r="J485" s="268">
        <v>3676.27</v>
      </c>
      <c r="K485" s="268"/>
    </row>
    <row r="487" spans="1:11" ht="41" x14ac:dyDescent="0.35">
      <c r="A487" s="227">
        <v>69</v>
      </c>
      <c r="B487" s="227" t="s">
        <v>134</v>
      </c>
      <c r="C487" s="227" t="s">
        <v>902</v>
      </c>
      <c r="D487" s="228" t="s">
        <v>340</v>
      </c>
      <c r="E487" s="229">
        <v>1</v>
      </c>
      <c r="F487" s="230">
        <v>109.69000000000001</v>
      </c>
      <c r="G487" s="231" t="s">
        <v>77</v>
      </c>
      <c r="H487" s="229">
        <v>1</v>
      </c>
      <c r="I487" s="230">
        <v>109.69</v>
      </c>
      <c r="J487" s="229">
        <v>9.74</v>
      </c>
      <c r="K487" s="230">
        <v>1068.3800000000001</v>
      </c>
    </row>
    <row r="488" spans="1:11" ht="14" x14ac:dyDescent="0.3">
      <c r="A488" s="212"/>
      <c r="B488" s="212"/>
      <c r="C488" s="216" t="s">
        <v>87</v>
      </c>
      <c r="D488" s="212"/>
      <c r="E488" s="212"/>
      <c r="F488" s="212"/>
      <c r="G488" s="212"/>
      <c r="H488" s="268">
        <v>109.69</v>
      </c>
      <c r="I488" s="268"/>
      <c r="J488" s="268">
        <v>1068.3800000000001</v>
      </c>
      <c r="K488" s="268"/>
    </row>
    <row r="490" spans="1:11" ht="27" x14ac:dyDescent="0.35">
      <c r="A490" s="227">
        <v>70</v>
      </c>
      <c r="B490" s="227" t="s">
        <v>134</v>
      </c>
      <c r="C490" s="227" t="s">
        <v>903</v>
      </c>
      <c r="D490" s="228" t="s">
        <v>340</v>
      </c>
      <c r="E490" s="229">
        <v>2</v>
      </c>
      <c r="F490" s="230">
        <v>431.08</v>
      </c>
      <c r="G490" s="231" t="s">
        <v>77</v>
      </c>
      <c r="H490" s="229">
        <v>1</v>
      </c>
      <c r="I490" s="230">
        <v>862.16</v>
      </c>
      <c r="J490" s="229">
        <v>9.74</v>
      </c>
      <c r="K490" s="230">
        <v>8397.44</v>
      </c>
    </row>
    <row r="491" spans="1:11" ht="14" x14ac:dyDescent="0.3">
      <c r="A491" s="212"/>
      <c r="B491" s="212"/>
      <c r="C491" s="216" t="s">
        <v>87</v>
      </c>
      <c r="D491" s="212"/>
      <c r="E491" s="212"/>
      <c r="F491" s="212"/>
      <c r="G491" s="212"/>
      <c r="H491" s="268">
        <v>862.16</v>
      </c>
      <c r="I491" s="268"/>
      <c r="J491" s="268">
        <v>8397.44</v>
      </c>
      <c r="K491" s="268"/>
    </row>
    <row r="493" spans="1:11" ht="28" x14ac:dyDescent="0.35">
      <c r="A493" s="222">
        <v>71</v>
      </c>
      <c r="B493" s="222" t="s">
        <v>730</v>
      </c>
      <c r="C493" s="222" t="s">
        <v>904</v>
      </c>
      <c r="D493" s="223" t="s">
        <v>131</v>
      </c>
      <c r="E493" s="221">
        <v>0.35</v>
      </c>
      <c r="F493" s="225"/>
      <c r="G493" s="224"/>
      <c r="H493" s="221"/>
      <c r="I493" s="225"/>
      <c r="J493" s="221"/>
      <c r="K493" s="225"/>
    </row>
    <row r="494" spans="1:11" ht="14.5" x14ac:dyDescent="0.35">
      <c r="A494" s="222"/>
      <c r="B494" s="222"/>
      <c r="C494" s="222" t="s">
        <v>73</v>
      </c>
      <c r="D494" s="223"/>
      <c r="E494" s="221"/>
      <c r="F494" s="225">
        <v>723.18</v>
      </c>
      <c r="G494" s="224" t="s">
        <v>77</v>
      </c>
      <c r="H494" s="221">
        <v>1</v>
      </c>
      <c r="I494" s="225">
        <v>253.11</v>
      </c>
      <c r="J494" s="221">
        <v>34.51</v>
      </c>
      <c r="K494" s="225">
        <v>8734.83</v>
      </c>
    </row>
    <row r="495" spans="1:11" ht="14.5" x14ac:dyDescent="0.35">
      <c r="A495" s="222"/>
      <c r="B495" s="222"/>
      <c r="C495" s="222" t="s">
        <v>74</v>
      </c>
      <c r="D495" s="223"/>
      <c r="E495" s="221"/>
      <c r="F495" s="225">
        <v>269.16000000000003</v>
      </c>
      <c r="G495" s="224" t="s">
        <v>77</v>
      </c>
      <c r="H495" s="221">
        <v>1</v>
      </c>
      <c r="I495" s="225">
        <v>94.21</v>
      </c>
      <c r="J495" s="221">
        <v>11.94</v>
      </c>
      <c r="K495" s="225">
        <v>1124.8699999999999</v>
      </c>
    </row>
    <row r="496" spans="1:11" ht="14.5" x14ac:dyDescent="0.35">
      <c r="A496" s="222"/>
      <c r="B496" s="222"/>
      <c r="C496" s="222" t="s">
        <v>75</v>
      </c>
      <c r="D496" s="223"/>
      <c r="E496" s="221"/>
      <c r="F496" s="225">
        <v>23.6</v>
      </c>
      <c r="G496" s="224" t="s">
        <v>77</v>
      </c>
      <c r="H496" s="221">
        <v>1</v>
      </c>
      <c r="I496" s="226">
        <v>8.26</v>
      </c>
      <c r="J496" s="221">
        <v>34.51</v>
      </c>
      <c r="K496" s="226">
        <v>285.05</v>
      </c>
    </row>
    <row r="497" spans="1:11" ht="14.5" x14ac:dyDescent="0.35">
      <c r="A497" s="222"/>
      <c r="B497" s="222"/>
      <c r="C497" s="222" t="s">
        <v>76</v>
      </c>
      <c r="D497" s="223"/>
      <c r="E497" s="221"/>
      <c r="F497" s="225">
        <v>2139.8200000000002</v>
      </c>
      <c r="G497" s="224" t="s">
        <v>77</v>
      </c>
      <c r="H497" s="221">
        <v>1</v>
      </c>
      <c r="I497" s="225">
        <v>748.94</v>
      </c>
      <c r="J497" s="221">
        <v>2.5</v>
      </c>
      <c r="K497" s="225">
        <v>1872.35</v>
      </c>
    </row>
    <row r="498" spans="1:11" ht="14.5" x14ac:dyDescent="0.35">
      <c r="A498" s="222"/>
      <c r="B498" s="222"/>
      <c r="C498" s="222" t="s">
        <v>79</v>
      </c>
      <c r="D498" s="223" t="s">
        <v>80</v>
      </c>
      <c r="E498" s="221">
        <v>112</v>
      </c>
      <c r="F498" s="225"/>
      <c r="G498" s="224"/>
      <c r="H498" s="221"/>
      <c r="I498" s="225">
        <v>283.48</v>
      </c>
      <c r="J498" s="221">
        <v>92</v>
      </c>
      <c r="K498" s="225">
        <v>8036.04</v>
      </c>
    </row>
    <row r="499" spans="1:11" ht="14.5" x14ac:dyDescent="0.35">
      <c r="A499" s="222"/>
      <c r="B499" s="222"/>
      <c r="C499" s="222" t="s">
        <v>81</v>
      </c>
      <c r="D499" s="223" t="s">
        <v>80</v>
      </c>
      <c r="E499" s="221">
        <v>70</v>
      </c>
      <c r="F499" s="225"/>
      <c r="G499" s="224"/>
      <c r="H499" s="221"/>
      <c r="I499" s="225">
        <v>177.18</v>
      </c>
      <c r="J499" s="221">
        <v>43</v>
      </c>
      <c r="K499" s="225">
        <v>3755.98</v>
      </c>
    </row>
    <row r="500" spans="1:11" ht="14.5" x14ac:dyDescent="0.35">
      <c r="A500" s="222"/>
      <c r="B500" s="222"/>
      <c r="C500" s="222" t="s">
        <v>82</v>
      </c>
      <c r="D500" s="223" t="s">
        <v>80</v>
      </c>
      <c r="E500" s="221">
        <v>175</v>
      </c>
      <c r="F500" s="225"/>
      <c r="G500" s="224"/>
      <c r="H500" s="221"/>
      <c r="I500" s="225">
        <v>14.46</v>
      </c>
      <c r="J500" s="221">
        <v>160</v>
      </c>
      <c r="K500" s="225">
        <v>456.08</v>
      </c>
    </row>
    <row r="501" spans="1:11" ht="14.5" x14ac:dyDescent="0.35">
      <c r="A501" s="227"/>
      <c r="B501" s="227"/>
      <c r="C501" s="227" t="s">
        <v>83</v>
      </c>
      <c r="D501" s="228" t="s">
        <v>84</v>
      </c>
      <c r="E501" s="229">
        <v>58.7</v>
      </c>
      <c r="F501" s="230"/>
      <c r="G501" s="231" t="s">
        <v>77</v>
      </c>
      <c r="H501" s="229">
        <v>1</v>
      </c>
      <c r="I501" s="230">
        <v>20.544999999999998</v>
      </c>
      <c r="J501" s="229"/>
      <c r="K501" s="230"/>
    </row>
    <row r="502" spans="1:11" ht="14" x14ac:dyDescent="0.3">
      <c r="A502" s="212"/>
      <c r="B502" s="212"/>
      <c r="C502" s="216" t="s">
        <v>85</v>
      </c>
      <c r="D502" s="212"/>
      <c r="E502" s="212"/>
      <c r="F502" s="212"/>
      <c r="G502" s="212"/>
      <c r="H502" s="268">
        <v>1571.38</v>
      </c>
      <c r="I502" s="268"/>
      <c r="J502" s="268">
        <v>23980.15</v>
      </c>
      <c r="K502" s="268"/>
    </row>
    <row r="503" spans="1:11" ht="14" x14ac:dyDescent="0.3">
      <c r="A503" s="212"/>
      <c r="B503" s="212"/>
      <c r="C503" s="216" t="s">
        <v>86</v>
      </c>
      <c r="D503" s="212"/>
      <c r="E503" s="212"/>
      <c r="F503" s="212"/>
      <c r="G503" s="212"/>
      <c r="H503" s="273">
        <v>0</v>
      </c>
      <c r="I503" s="273"/>
      <c r="J503" s="273">
        <v>0</v>
      </c>
      <c r="K503" s="273"/>
    </row>
    <row r="504" spans="1:11" ht="14" x14ac:dyDescent="0.3">
      <c r="A504" s="212"/>
      <c r="B504" s="212"/>
      <c r="C504" s="216" t="s">
        <v>87</v>
      </c>
      <c r="D504" s="212"/>
      <c r="E504" s="212"/>
      <c r="F504" s="212"/>
      <c r="G504" s="212"/>
      <c r="H504" s="273">
        <v>1571.38</v>
      </c>
      <c r="I504" s="273"/>
      <c r="J504" s="273">
        <v>23980.15</v>
      </c>
      <c r="K504" s="273"/>
    </row>
    <row r="505" spans="1:11" ht="14" x14ac:dyDescent="0.3">
      <c r="A505" s="184"/>
      <c r="B505" s="184"/>
      <c r="C505" s="185"/>
      <c r="D505" s="184"/>
      <c r="E505" s="184"/>
      <c r="F505" s="184"/>
      <c r="G505" s="184"/>
      <c r="H505" s="211"/>
      <c r="I505" s="211"/>
      <c r="J505" s="211"/>
      <c r="K505" s="211"/>
    </row>
    <row r="506" spans="1:11" ht="27" x14ac:dyDescent="0.35">
      <c r="A506" s="227">
        <v>72</v>
      </c>
      <c r="B506" s="227" t="s">
        <v>134</v>
      </c>
      <c r="C506" s="227" t="s">
        <v>905</v>
      </c>
      <c r="D506" s="228" t="s">
        <v>340</v>
      </c>
      <c r="E506" s="229">
        <v>3</v>
      </c>
      <c r="F506" s="230">
        <v>448.32</v>
      </c>
      <c r="G506" s="231" t="s">
        <v>77</v>
      </c>
      <c r="H506" s="229">
        <v>1</v>
      </c>
      <c r="I506" s="230">
        <v>1344.96</v>
      </c>
      <c r="J506" s="229">
        <v>9.74</v>
      </c>
      <c r="K506" s="230">
        <v>13099.91</v>
      </c>
    </row>
    <row r="507" spans="1:11" ht="14" x14ac:dyDescent="0.3">
      <c r="A507" s="212"/>
      <c r="B507" s="212"/>
      <c r="C507" s="216" t="s">
        <v>87</v>
      </c>
      <c r="D507" s="212"/>
      <c r="E507" s="212"/>
      <c r="F507" s="212"/>
      <c r="G507" s="212"/>
      <c r="H507" s="268">
        <v>1344.96</v>
      </c>
      <c r="I507" s="268"/>
      <c r="J507" s="268">
        <v>13099.91</v>
      </c>
      <c r="K507" s="268"/>
    </row>
    <row r="509" spans="1:11" ht="41" x14ac:dyDescent="0.35">
      <c r="A509" s="227">
        <v>73</v>
      </c>
      <c r="B509" s="227" t="s">
        <v>134</v>
      </c>
      <c r="C509" s="227" t="s">
        <v>906</v>
      </c>
      <c r="D509" s="228" t="s">
        <v>340</v>
      </c>
      <c r="E509" s="229">
        <v>3</v>
      </c>
      <c r="F509" s="230">
        <v>130.79</v>
      </c>
      <c r="G509" s="231" t="s">
        <v>77</v>
      </c>
      <c r="H509" s="229">
        <v>1</v>
      </c>
      <c r="I509" s="230">
        <v>392.37</v>
      </c>
      <c r="J509" s="229">
        <v>9.74</v>
      </c>
      <c r="K509" s="230">
        <v>3821.68</v>
      </c>
    </row>
    <row r="510" spans="1:11" ht="14" x14ac:dyDescent="0.3">
      <c r="A510" s="212"/>
      <c r="B510" s="212"/>
      <c r="C510" s="216" t="s">
        <v>87</v>
      </c>
      <c r="D510" s="212"/>
      <c r="E510" s="212"/>
      <c r="F510" s="212"/>
      <c r="G510" s="212"/>
      <c r="H510" s="268">
        <v>392.37</v>
      </c>
      <c r="I510" s="268"/>
      <c r="J510" s="268">
        <v>3821.68</v>
      </c>
      <c r="K510" s="268"/>
    </row>
    <row r="512" spans="1:11" ht="27" x14ac:dyDescent="0.35">
      <c r="A512" s="227">
        <v>74</v>
      </c>
      <c r="B512" s="227" t="s">
        <v>134</v>
      </c>
      <c r="C512" s="227" t="s">
        <v>907</v>
      </c>
      <c r="D512" s="228" t="s">
        <v>340</v>
      </c>
      <c r="E512" s="229">
        <v>6</v>
      </c>
      <c r="F512" s="230">
        <v>620.76</v>
      </c>
      <c r="G512" s="231" t="s">
        <v>77</v>
      </c>
      <c r="H512" s="229">
        <v>1</v>
      </c>
      <c r="I512" s="230">
        <v>3724.56</v>
      </c>
      <c r="J512" s="229">
        <v>9.74</v>
      </c>
      <c r="K512" s="230">
        <v>36277.21</v>
      </c>
    </row>
    <row r="513" spans="1:11" ht="14" x14ac:dyDescent="0.3">
      <c r="A513" s="212"/>
      <c r="B513" s="212"/>
      <c r="C513" s="216" t="s">
        <v>87</v>
      </c>
      <c r="D513" s="212"/>
      <c r="E513" s="212"/>
      <c r="F513" s="212"/>
      <c r="G513" s="212"/>
      <c r="H513" s="268">
        <v>3724.56</v>
      </c>
      <c r="I513" s="268"/>
      <c r="J513" s="268">
        <v>36277.21</v>
      </c>
      <c r="K513" s="268"/>
    </row>
    <row r="515" spans="1:11" ht="40" x14ac:dyDescent="0.35">
      <c r="A515" s="227">
        <v>75</v>
      </c>
      <c r="B515" s="227" t="s">
        <v>134</v>
      </c>
      <c r="C515" s="227" t="s">
        <v>908</v>
      </c>
      <c r="D515" s="228" t="s">
        <v>340</v>
      </c>
      <c r="E515" s="229">
        <v>5</v>
      </c>
      <c r="F515" s="230">
        <v>1699.25</v>
      </c>
      <c r="G515" s="231" t="s">
        <v>77</v>
      </c>
      <c r="H515" s="229">
        <v>1</v>
      </c>
      <c r="I515" s="230">
        <v>8496.25</v>
      </c>
      <c r="J515" s="229">
        <v>9.74</v>
      </c>
      <c r="K515" s="230">
        <v>82753.48</v>
      </c>
    </row>
    <row r="516" spans="1:11" ht="14" x14ac:dyDescent="0.3">
      <c r="A516" s="212"/>
      <c r="B516" s="212"/>
      <c r="C516" s="216" t="s">
        <v>87</v>
      </c>
      <c r="D516" s="212"/>
      <c r="E516" s="212"/>
      <c r="F516" s="212"/>
      <c r="G516" s="212"/>
      <c r="H516" s="268">
        <v>8496.25</v>
      </c>
      <c r="I516" s="268"/>
      <c r="J516" s="268">
        <v>82753.48</v>
      </c>
      <c r="K516" s="268"/>
    </row>
    <row r="518" spans="1:11" ht="70" x14ac:dyDescent="0.35">
      <c r="A518" s="222">
        <v>76</v>
      </c>
      <c r="B518" s="222" t="s">
        <v>731</v>
      </c>
      <c r="C518" s="222" t="s">
        <v>732</v>
      </c>
      <c r="D518" s="223" t="s">
        <v>133</v>
      </c>
      <c r="E518" s="221">
        <v>3</v>
      </c>
      <c r="F518" s="225"/>
      <c r="G518" s="224"/>
      <c r="H518" s="221"/>
      <c r="I518" s="225"/>
      <c r="J518" s="221"/>
      <c r="K518" s="225"/>
    </row>
    <row r="519" spans="1:11" ht="14.5" x14ac:dyDescent="0.35">
      <c r="A519" s="222"/>
      <c r="B519" s="222"/>
      <c r="C519" s="222" t="s">
        <v>73</v>
      </c>
      <c r="D519" s="223"/>
      <c r="E519" s="221"/>
      <c r="F519" s="225">
        <v>6.54</v>
      </c>
      <c r="G519" s="224" t="s">
        <v>77</v>
      </c>
      <c r="H519" s="221">
        <v>1</v>
      </c>
      <c r="I519" s="225">
        <v>19.62</v>
      </c>
      <c r="J519" s="221">
        <v>34.51</v>
      </c>
      <c r="K519" s="225">
        <v>677.09</v>
      </c>
    </row>
    <row r="520" spans="1:11" ht="14.5" x14ac:dyDescent="0.35">
      <c r="A520" s="222"/>
      <c r="B520" s="222"/>
      <c r="C520" s="222" t="s">
        <v>74</v>
      </c>
      <c r="D520" s="223"/>
      <c r="E520" s="221"/>
      <c r="F520" s="225">
        <v>0.05</v>
      </c>
      <c r="G520" s="224" t="s">
        <v>77</v>
      </c>
      <c r="H520" s="221">
        <v>1</v>
      </c>
      <c r="I520" s="225">
        <v>0.15</v>
      </c>
      <c r="J520" s="221">
        <v>7.8</v>
      </c>
      <c r="K520" s="225">
        <v>1.17</v>
      </c>
    </row>
    <row r="521" spans="1:11" ht="14.5" x14ac:dyDescent="0.35">
      <c r="A521" s="222"/>
      <c r="B521" s="222"/>
      <c r="C521" s="222" t="s">
        <v>76</v>
      </c>
      <c r="D521" s="223"/>
      <c r="E521" s="221"/>
      <c r="F521" s="225">
        <v>1.61</v>
      </c>
      <c r="G521" s="224" t="s">
        <v>77</v>
      </c>
      <c r="H521" s="221">
        <v>1</v>
      </c>
      <c r="I521" s="225">
        <v>4.83</v>
      </c>
      <c r="J521" s="221">
        <v>6.48</v>
      </c>
      <c r="K521" s="225">
        <v>31.3</v>
      </c>
    </row>
    <row r="522" spans="1:11" ht="14.5" x14ac:dyDescent="0.35">
      <c r="A522" s="222"/>
      <c r="B522" s="222"/>
      <c r="C522" s="222" t="s">
        <v>79</v>
      </c>
      <c r="D522" s="223" t="s">
        <v>80</v>
      </c>
      <c r="E522" s="221">
        <v>79</v>
      </c>
      <c r="F522" s="225"/>
      <c r="G522" s="224"/>
      <c r="H522" s="221"/>
      <c r="I522" s="225">
        <v>15.5</v>
      </c>
      <c r="J522" s="221">
        <v>70</v>
      </c>
      <c r="K522" s="225">
        <v>473.96</v>
      </c>
    </row>
    <row r="523" spans="1:11" ht="14.5" x14ac:dyDescent="0.35">
      <c r="A523" s="222"/>
      <c r="B523" s="222"/>
      <c r="C523" s="222" t="s">
        <v>81</v>
      </c>
      <c r="D523" s="223" t="s">
        <v>80</v>
      </c>
      <c r="E523" s="221">
        <v>70</v>
      </c>
      <c r="F523" s="225"/>
      <c r="G523" s="224"/>
      <c r="H523" s="221"/>
      <c r="I523" s="225">
        <v>13.73</v>
      </c>
      <c r="J523" s="221">
        <v>43</v>
      </c>
      <c r="K523" s="225">
        <v>291.14999999999998</v>
      </c>
    </row>
    <row r="524" spans="1:11" ht="14.5" x14ac:dyDescent="0.35">
      <c r="A524" s="227"/>
      <c r="B524" s="227"/>
      <c r="C524" s="227" t="s">
        <v>83</v>
      </c>
      <c r="D524" s="228" t="s">
        <v>84</v>
      </c>
      <c r="E524" s="229">
        <v>0.41</v>
      </c>
      <c r="F524" s="230"/>
      <c r="G524" s="231" t="s">
        <v>77</v>
      </c>
      <c r="H524" s="229">
        <v>1</v>
      </c>
      <c r="I524" s="230">
        <v>1.23</v>
      </c>
      <c r="J524" s="229"/>
      <c r="K524" s="230"/>
    </row>
    <row r="525" spans="1:11" ht="14" x14ac:dyDescent="0.3">
      <c r="A525" s="212"/>
      <c r="B525" s="212"/>
      <c r="C525" s="216" t="s">
        <v>85</v>
      </c>
      <c r="D525" s="212"/>
      <c r="E525" s="212"/>
      <c r="F525" s="212"/>
      <c r="G525" s="212"/>
      <c r="H525" s="268">
        <v>53.83</v>
      </c>
      <c r="I525" s="268"/>
      <c r="J525" s="268">
        <v>1474.67</v>
      </c>
      <c r="K525" s="268"/>
    </row>
    <row r="526" spans="1:11" ht="14" x14ac:dyDescent="0.3">
      <c r="A526" s="212"/>
      <c r="B526" s="212"/>
      <c r="C526" s="216" t="s">
        <v>86</v>
      </c>
      <c r="D526" s="212"/>
      <c r="E526" s="212"/>
      <c r="F526" s="212"/>
      <c r="G526" s="212"/>
      <c r="H526" s="273">
        <v>0</v>
      </c>
      <c r="I526" s="273"/>
      <c r="J526" s="273">
        <v>0</v>
      </c>
      <c r="K526" s="273"/>
    </row>
    <row r="527" spans="1:11" ht="14" x14ac:dyDescent="0.3">
      <c r="A527" s="212"/>
      <c r="B527" s="212"/>
      <c r="C527" s="216" t="s">
        <v>87</v>
      </c>
      <c r="D527" s="212"/>
      <c r="E527" s="212"/>
      <c r="F527" s="212"/>
      <c r="G527" s="212"/>
      <c r="H527" s="273">
        <v>53.83</v>
      </c>
      <c r="I527" s="273"/>
      <c r="J527" s="273">
        <v>1474.67</v>
      </c>
      <c r="K527" s="273"/>
    </row>
    <row r="528" spans="1:11" ht="14" x14ac:dyDescent="0.3">
      <c r="A528" s="184"/>
      <c r="B528" s="184"/>
      <c r="C528" s="185"/>
      <c r="D528" s="184"/>
      <c r="E528" s="184"/>
      <c r="F528" s="184"/>
      <c r="G528" s="184"/>
      <c r="H528" s="211"/>
      <c r="I528" s="211"/>
      <c r="J528" s="211"/>
      <c r="K528" s="211"/>
    </row>
    <row r="529" spans="1:11" ht="110" x14ac:dyDescent="0.35">
      <c r="A529" s="227">
        <v>77</v>
      </c>
      <c r="B529" s="227" t="s">
        <v>134</v>
      </c>
      <c r="C529" s="227" t="s">
        <v>733</v>
      </c>
      <c r="D529" s="228" t="s">
        <v>340</v>
      </c>
      <c r="E529" s="229">
        <v>2</v>
      </c>
      <c r="F529" s="230">
        <v>47106.61</v>
      </c>
      <c r="G529" s="231" t="s">
        <v>77</v>
      </c>
      <c r="H529" s="229">
        <v>1</v>
      </c>
      <c r="I529" s="230">
        <v>94213.22</v>
      </c>
      <c r="J529" s="229">
        <v>7.11</v>
      </c>
      <c r="K529" s="230">
        <v>669855.99</v>
      </c>
    </row>
    <row r="530" spans="1:11" ht="14" x14ac:dyDescent="0.3">
      <c r="A530" s="212"/>
      <c r="B530" s="212"/>
      <c r="C530" s="216" t="s">
        <v>87</v>
      </c>
      <c r="D530" s="212"/>
      <c r="E530" s="212"/>
      <c r="F530" s="212"/>
      <c r="G530" s="212"/>
      <c r="H530" s="268">
        <v>94213.22</v>
      </c>
      <c r="I530" s="268"/>
      <c r="J530" s="268">
        <v>669855.99</v>
      </c>
      <c r="K530" s="268"/>
    </row>
    <row r="532" spans="1:11" ht="110" x14ac:dyDescent="0.35">
      <c r="A532" s="227">
        <v>78</v>
      </c>
      <c r="B532" s="227" t="s">
        <v>134</v>
      </c>
      <c r="C532" s="227" t="s">
        <v>734</v>
      </c>
      <c r="D532" s="228" t="s">
        <v>340</v>
      </c>
      <c r="E532" s="229">
        <v>1</v>
      </c>
      <c r="F532" s="230">
        <v>31338.54</v>
      </c>
      <c r="G532" s="231" t="s">
        <v>77</v>
      </c>
      <c r="H532" s="229">
        <v>1</v>
      </c>
      <c r="I532" s="230">
        <v>31338.54</v>
      </c>
      <c r="J532" s="229">
        <v>7.11</v>
      </c>
      <c r="K532" s="230">
        <v>222817.02</v>
      </c>
    </row>
    <row r="533" spans="1:11" ht="14" x14ac:dyDescent="0.3">
      <c r="A533" s="212"/>
      <c r="B533" s="212"/>
      <c r="C533" s="216" t="s">
        <v>87</v>
      </c>
      <c r="D533" s="212"/>
      <c r="E533" s="212"/>
      <c r="F533" s="212"/>
      <c r="G533" s="212"/>
      <c r="H533" s="268">
        <v>31338.54</v>
      </c>
      <c r="I533" s="268"/>
      <c r="J533" s="268">
        <v>222817.02</v>
      </c>
      <c r="K533" s="268"/>
    </row>
    <row r="535" spans="1:11" ht="69" x14ac:dyDescent="0.35">
      <c r="A535" s="227">
        <v>79</v>
      </c>
      <c r="B535" s="227" t="s">
        <v>134</v>
      </c>
      <c r="C535" s="227" t="s">
        <v>1251</v>
      </c>
      <c r="D535" s="228" t="s">
        <v>109</v>
      </c>
      <c r="E535" s="229">
        <v>381</v>
      </c>
      <c r="F535" s="230">
        <v>537.18000000000006</v>
      </c>
      <c r="G535" s="231" t="s">
        <v>77</v>
      </c>
      <c r="H535" s="229">
        <v>1</v>
      </c>
      <c r="I535" s="230">
        <v>204665.58</v>
      </c>
      <c r="J535" s="229">
        <v>9.74</v>
      </c>
      <c r="K535" s="230">
        <v>1930134.11</v>
      </c>
    </row>
    <row r="536" spans="1:11" ht="14" x14ac:dyDescent="0.3">
      <c r="A536" s="212"/>
      <c r="B536" s="212"/>
      <c r="C536" s="216" t="s">
        <v>87</v>
      </c>
      <c r="D536" s="212"/>
      <c r="E536" s="212"/>
      <c r="F536" s="212"/>
      <c r="G536" s="212"/>
      <c r="H536" s="268">
        <v>204665.58</v>
      </c>
      <c r="I536" s="268"/>
      <c r="J536" s="268">
        <v>1930134.11</v>
      </c>
      <c r="K536" s="268"/>
    </row>
    <row r="538" spans="1:11" ht="14.5" x14ac:dyDescent="0.35">
      <c r="A538" s="186"/>
      <c r="B538" s="186"/>
      <c r="C538" s="186"/>
      <c r="D538" s="187"/>
      <c r="E538" s="188"/>
      <c r="F538" s="189"/>
      <c r="G538" s="190"/>
      <c r="H538" s="188"/>
      <c r="I538" s="189"/>
      <c r="J538" s="188"/>
      <c r="K538" s="189"/>
    </row>
    <row r="539" spans="1:11" ht="14" x14ac:dyDescent="0.3">
      <c r="A539" s="275" t="s">
        <v>735</v>
      </c>
      <c r="B539" s="275"/>
      <c r="C539" s="275"/>
      <c r="D539" s="275"/>
      <c r="E539" s="275"/>
      <c r="F539" s="275"/>
      <c r="G539" s="275"/>
      <c r="H539" s="273">
        <v>721580.79</v>
      </c>
      <c r="I539" s="274"/>
      <c r="J539" s="273">
        <v>5972778.2800000012</v>
      </c>
      <c r="K539" s="274"/>
    </row>
    <row r="541" spans="1:11" ht="14" x14ac:dyDescent="0.3">
      <c r="A541" s="275" t="s">
        <v>251</v>
      </c>
      <c r="B541" s="275"/>
      <c r="C541" s="275"/>
      <c r="D541" s="275"/>
      <c r="E541" s="275"/>
      <c r="F541" s="275"/>
      <c r="G541" s="275"/>
      <c r="H541" s="273">
        <v>776415.6</v>
      </c>
      <c r="I541" s="274"/>
      <c r="J541" s="273">
        <v>6525478.1700000009</v>
      </c>
      <c r="K541" s="274"/>
    </row>
    <row r="542" spans="1:11" ht="14.15" customHeight="1" x14ac:dyDescent="0.3">
      <c r="A542" s="210"/>
      <c r="B542" s="210"/>
      <c r="C542" s="210"/>
      <c r="D542" s="210"/>
      <c r="E542" s="210"/>
      <c r="F542" s="210"/>
      <c r="G542" s="210"/>
      <c r="H542" s="208"/>
      <c r="I542" s="209"/>
      <c r="J542" s="208"/>
      <c r="K542" s="209"/>
    </row>
    <row r="543" spans="1:11" ht="14" x14ac:dyDescent="0.3">
      <c r="A543" s="275" t="s">
        <v>1252</v>
      </c>
      <c r="B543" s="275"/>
      <c r="C543" s="275"/>
      <c r="D543" s="275"/>
      <c r="E543" s="275"/>
      <c r="F543" s="275"/>
      <c r="G543" s="275"/>
      <c r="H543" s="273">
        <v>776415.6</v>
      </c>
      <c r="I543" s="274"/>
      <c r="J543" s="273">
        <v>6525478.1700000009</v>
      </c>
      <c r="K543" s="274"/>
    </row>
  </sheetData>
  <mergeCells count="298">
    <mergeCell ref="H295:I295"/>
    <mergeCell ref="J295:K295"/>
    <mergeCell ref="H296:I296"/>
    <mergeCell ref="J296:K296"/>
    <mergeCell ref="H299:I299"/>
    <mergeCell ref="J299:K299"/>
    <mergeCell ref="J282:K282"/>
    <mergeCell ref="H282:I282"/>
    <mergeCell ref="A284:K284"/>
    <mergeCell ref="H294:I294"/>
    <mergeCell ref="J294:K294"/>
    <mergeCell ref="A282:G282"/>
    <mergeCell ref="H385:I385"/>
    <mergeCell ref="J385:K385"/>
    <mergeCell ref="H362:I362"/>
    <mergeCell ref="J362:K362"/>
    <mergeCell ref="H365:I365"/>
    <mergeCell ref="J365:K365"/>
    <mergeCell ref="H368:I368"/>
    <mergeCell ref="J368:K368"/>
    <mergeCell ref="H357:I357"/>
    <mergeCell ref="J357:K357"/>
    <mergeCell ref="H358:I358"/>
    <mergeCell ref="J358:K358"/>
    <mergeCell ref="H359:I359"/>
    <mergeCell ref="J359:K359"/>
    <mergeCell ref="H371:I371"/>
    <mergeCell ref="J371:K371"/>
    <mergeCell ref="H384:I384"/>
    <mergeCell ref="J384:K384"/>
    <mergeCell ref="H465:I465"/>
    <mergeCell ref="J465:K465"/>
    <mergeCell ref="H441:I441"/>
    <mergeCell ref="J441:K441"/>
    <mergeCell ref="H444:I444"/>
    <mergeCell ref="J444:K444"/>
    <mergeCell ref="H447:I447"/>
    <mergeCell ref="J447:K447"/>
    <mergeCell ref="H432:I432"/>
    <mergeCell ref="J432:K432"/>
    <mergeCell ref="H435:I435"/>
    <mergeCell ref="J435:K435"/>
    <mergeCell ref="H438:I438"/>
    <mergeCell ref="J438:K438"/>
    <mergeCell ref="H450:I450"/>
    <mergeCell ref="J450:K450"/>
    <mergeCell ref="H453:I453"/>
    <mergeCell ref="J453:K453"/>
    <mergeCell ref="H488:I488"/>
    <mergeCell ref="J488:K488"/>
    <mergeCell ref="H473:I473"/>
    <mergeCell ref="J473:K473"/>
    <mergeCell ref="H476:I476"/>
    <mergeCell ref="J476:K476"/>
    <mergeCell ref="H479:I479"/>
    <mergeCell ref="J479:K479"/>
    <mergeCell ref="H466:I466"/>
    <mergeCell ref="J466:K466"/>
    <mergeCell ref="H467:I467"/>
    <mergeCell ref="J467:K467"/>
    <mergeCell ref="H470:I470"/>
    <mergeCell ref="J470:K470"/>
    <mergeCell ref="H482:I482"/>
    <mergeCell ref="J482:K482"/>
    <mergeCell ref="H485:I485"/>
    <mergeCell ref="J485:K485"/>
    <mergeCell ref="H526:I526"/>
    <mergeCell ref="J526:K526"/>
    <mergeCell ref="H527:I527"/>
    <mergeCell ref="J527:K527"/>
    <mergeCell ref="H530:I530"/>
    <mergeCell ref="J530:K530"/>
    <mergeCell ref="H513:I513"/>
    <mergeCell ref="J513:K513"/>
    <mergeCell ref="H516:I516"/>
    <mergeCell ref="J516:K516"/>
    <mergeCell ref="H525:I525"/>
    <mergeCell ref="J525:K525"/>
    <mergeCell ref="A539:G539"/>
    <mergeCell ref="J541:K541"/>
    <mergeCell ref="H541:I541"/>
    <mergeCell ref="A541:G541"/>
    <mergeCell ref="J543:K543"/>
    <mergeCell ref="H543:I543"/>
    <mergeCell ref="A543:G543"/>
    <mergeCell ref="H533:I533"/>
    <mergeCell ref="J533:K533"/>
    <mergeCell ref="H536:I536"/>
    <mergeCell ref="J536:K536"/>
    <mergeCell ref="J539:K539"/>
    <mergeCell ref="H539:I539"/>
    <mergeCell ref="H507:I507"/>
    <mergeCell ref="J507:K507"/>
    <mergeCell ref="H510:I510"/>
    <mergeCell ref="J510:K510"/>
    <mergeCell ref="H504:I504"/>
    <mergeCell ref="J504:K504"/>
    <mergeCell ref="H491:I491"/>
    <mergeCell ref="J491:K491"/>
    <mergeCell ref="H502:I502"/>
    <mergeCell ref="J502:K502"/>
    <mergeCell ref="H503:I503"/>
    <mergeCell ref="J503:K503"/>
    <mergeCell ref="H418:I418"/>
    <mergeCell ref="J418:K418"/>
    <mergeCell ref="H430:I430"/>
    <mergeCell ref="J430:K430"/>
    <mergeCell ref="H431:I431"/>
    <mergeCell ref="J431:K431"/>
    <mergeCell ref="H413:I413"/>
    <mergeCell ref="J413:K413"/>
    <mergeCell ref="H414:I414"/>
    <mergeCell ref="J414:K414"/>
    <mergeCell ref="H415:I415"/>
    <mergeCell ref="J415:K415"/>
    <mergeCell ref="H402:I402"/>
    <mergeCell ref="J402:K402"/>
    <mergeCell ref="H405:I405"/>
    <mergeCell ref="J405:K405"/>
    <mergeCell ref="H399:I399"/>
    <mergeCell ref="J399:K399"/>
    <mergeCell ref="H386:I386"/>
    <mergeCell ref="J386:K386"/>
    <mergeCell ref="H397:I397"/>
    <mergeCell ref="J397:K397"/>
    <mergeCell ref="H398:I398"/>
    <mergeCell ref="J398:K398"/>
    <mergeCell ref="H340:I340"/>
    <mergeCell ref="J340:K340"/>
    <mergeCell ref="H341:I341"/>
    <mergeCell ref="J341:K341"/>
    <mergeCell ref="H344:I344"/>
    <mergeCell ref="J344:K344"/>
    <mergeCell ref="H331:I331"/>
    <mergeCell ref="J331:K331"/>
    <mergeCell ref="H339:I339"/>
    <mergeCell ref="J339:K339"/>
    <mergeCell ref="H328:I328"/>
    <mergeCell ref="J328:K328"/>
    <mergeCell ref="H315:I315"/>
    <mergeCell ref="J315:K315"/>
    <mergeCell ref="H326:I326"/>
    <mergeCell ref="J326:K326"/>
    <mergeCell ref="H327:I327"/>
    <mergeCell ref="J327:K327"/>
    <mergeCell ref="H310:I310"/>
    <mergeCell ref="J310:K310"/>
    <mergeCell ref="H311:I311"/>
    <mergeCell ref="J311:K311"/>
    <mergeCell ref="H312:I312"/>
    <mergeCell ref="J312:K312"/>
    <mergeCell ref="H275:I275"/>
    <mergeCell ref="J275:K275"/>
    <mergeCell ref="H276:I276"/>
    <mergeCell ref="J276:K276"/>
    <mergeCell ref="H279:I279"/>
    <mergeCell ref="J279:K279"/>
    <mergeCell ref="H258:I258"/>
    <mergeCell ref="J258:K258"/>
    <mergeCell ref="H261:I261"/>
    <mergeCell ref="J261:K261"/>
    <mergeCell ref="H274:I274"/>
    <mergeCell ref="J274:K274"/>
    <mergeCell ref="H251:I251"/>
    <mergeCell ref="J251:K251"/>
    <mergeCell ref="H252:I252"/>
    <mergeCell ref="J252:K252"/>
    <mergeCell ref="H255:I255"/>
    <mergeCell ref="J255:K255"/>
    <mergeCell ref="H236:I236"/>
    <mergeCell ref="J236:K236"/>
    <mergeCell ref="H237:I237"/>
    <mergeCell ref="J237:K237"/>
    <mergeCell ref="H250:I250"/>
    <mergeCell ref="J250:K250"/>
    <mergeCell ref="H221:I221"/>
    <mergeCell ref="J221:K221"/>
    <mergeCell ref="H222:I222"/>
    <mergeCell ref="J222:K222"/>
    <mergeCell ref="H235:I235"/>
    <mergeCell ref="J235:K235"/>
    <mergeCell ref="J206:K206"/>
    <mergeCell ref="H206:I206"/>
    <mergeCell ref="A206:G206"/>
    <mergeCell ref="A208:K208"/>
    <mergeCell ref="H220:I220"/>
    <mergeCell ref="J220:K220"/>
    <mergeCell ref="H197:I197"/>
    <mergeCell ref="J197:K197"/>
    <mergeCell ref="H200:I200"/>
    <mergeCell ref="J200:K200"/>
    <mergeCell ref="H203:I203"/>
    <mergeCell ref="J203:K203"/>
    <mergeCell ref="H192:I192"/>
    <mergeCell ref="J192:K192"/>
    <mergeCell ref="H193:I193"/>
    <mergeCell ref="J193:K193"/>
    <mergeCell ref="H194:I194"/>
    <mergeCell ref="J194:K194"/>
    <mergeCell ref="H178:I178"/>
    <mergeCell ref="J178:K178"/>
    <mergeCell ref="H181:I181"/>
    <mergeCell ref="J181:K181"/>
    <mergeCell ref="H184:I184"/>
    <mergeCell ref="J184:K184"/>
    <mergeCell ref="H173:I173"/>
    <mergeCell ref="J173:K173"/>
    <mergeCell ref="H174:I174"/>
    <mergeCell ref="J174:K174"/>
    <mergeCell ref="H175:I175"/>
    <mergeCell ref="J175:K175"/>
    <mergeCell ref="H157:I157"/>
    <mergeCell ref="J157:K157"/>
    <mergeCell ref="H158:I158"/>
    <mergeCell ref="J158:K158"/>
    <mergeCell ref="H161:I161"/>
    <mergeCell ref="J161:K161"/>
    <mergeCell ref="H145:I145"/>
    <mergeCell ref="J145:K145"/>
    <mergeCell ref="H148:I148"/>
    <mergeCell ref="J148:K148"/>
    <mergeCell ref="H156:I156"/>
    <mergeCell ref="J156:K156"/>
    <mergeCell ref="H134:I134"/>
    <mergeCell ref="J134:K134"/>
    <mergeCell ref="H143:I143"/>
    <mergeCell ref="J143:K143"/>
    <mergeCell ref="H144:I144"/>
    <mergeCell ref="J144:K144"/>
    <mergeCell ref="H129:I129"/>
    <mergeCell ref="J129:K129"/>
    <mergeCell ref="H130:I130"/>
    <mergeCell ref="J130:K130"/>
    <mergeCell ref="H131:I131"/>
    <mergeCell ref="J131:K131"/>
    <mergeCell ref="H117:I117"/>
    <mergeCell ref="J117:K117"/>
    <mergeCell ref="H118:I118"/>
    <mergeCell ref="J118:K118"/>
    <mergeCell ref="H121:I121"/>
    <mergeCell ref="J121:K121"/>
    <mergeCell ref="H102:I102"/>
    <mergeCell ref="J102:K102"/>
    <mergeCell ref="H105:I105"/>
    <mergeCell ref="J105:K105"/>
    <mergeCell ref="H116:I116"/>
    <mergeCell ref="J116:K116"/>
    <mergeCell ref="H89:I89"/>
    <mergeCell ref="J89:K89"/>
    <mergeCell ref="H100:I100"/>
    <mergeCell ref="J100:K100"/>
    <mergeCell ref="H101:I101"/>
    <mergeCell ref="J101:K101"/>
    <mergeCell ref="H84:I84"/>
    <mergeCell ref="J84:K84"/>
    <mergeCell ref="H85:I85"/>
    <mergeCell ref="J85:K85"/>
    <mergeCell ref="H86:I86"/>
    <mergeCell ref="J86:K86"/>
    <mergeCell ref="H69:I69"/>
    <mergeCell ref="J69:K69"/>
    <mergeCell ref="H70:I70"/>
    <mergeCell ref="J70:K70"/>
    <mergeCell ref="H73:I73"/>
    <mergeCell ref="J73:K73"/>
    <mergeCell ref="H54:I54"/>
    <mergeCell ref="J54:K54"/>
    <mergeCell ref="H57:I57"/>
    <mergeCell ref="J57:K57"/>
    <mergeCell ref="H68:I68"/>
    <mergeCell ref="J68:K68"/>
    <mergeCell ref="H52:I52"/>
    <mergeCell ref="J52:K52"/>
    <mergeCell ref="H53:I53"/>
    <mergeCell ref="J53:K53"/>
    <mergeCell ref="A26:K26"/>
    <mergeCell ref="H36:I36"/>
    <mergeCell ref="J36:K36"/>
    <mergeCell ref="H37:I37"/>
    <mergeCell ref="J37:K37"/>
    <mergeCell ref="H38:I38"/>
    <mergeCell ref="J38:K38"/>
    <mergeCell ref="A10:K10"/>
    <mergeCell ref="J1:K1"/>
    <mergeCell ref="A2:K2"/>
    <mergeCell ref="A3:K3"/>
    <mergeCell ref="A5:K5"/>
    <mergeCell ref="A7:K7"/>
    <mergeCell ref="A8:K8"/>
    <mergeCell ref="H41:I41"/>
    <mergeCell ref="J41:K41"/>
    <mergeCell ref="E17:H17"/>
    <mergeCell ref="A20:K20"/>
    <mergeCell ref="A24:K24"/>
    <mergeCell ref="E13:H13"/>
    <mergeCell ref="E14:H14"/>
    <mergeCell ref="E15:H15"/>
    <mergeCell ref="E16:H16"/>
  </mergeCells>
  <pageMargins left="0.7" right="0.7" top="0.75" bottom="0.75" header="0.3" footer="0.3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view="pageBreakPreview" zoomScale="60" zoomScaleNormal="100" workbookViewId="0">
      <selection activeCell="Z31" sqref="Z31"/>
    </sheetView>
  </sheetViews>
  <sheetFormatPr defaultColWidth="8.7265625" defaultRowHeight="12.5" x14ac:dyDescent="0.25"/>
  <cols>
    <col min="1" max="1" width="5.54296875" style="159" customWidth="1"/>
    <col min="2" max="2" width="11.54296875" style="159" customWidth="1"/>
    <col min="3" max="3" width="40.54296875" style="159" customWidth="1"/>
    <col min="4" max="4" width="11.54296875" style="159" customWidth="1"/>
    <col min="5" max="5" width="10.54296875" style="159" bestFit="1" customWidth="1"/>
    <col min="6" max="6" width="8.54296875" style="159" bestFit="1" customWidth="1"/>
    <col min="7" max="7" width="8.453125" style="159" bestFit="1" customWidth="1"/>
    <col min="8" max="9" width="8.7265625" style="159"/>
    <col min="10" max="10" width="9.453125" style="159" bestFit="1" customWidth="1"/>
    <col min="11" max="11" width="9.54296875" style="159" bestFit="1" customWidth="1"/>
    <col min="12" max="16384" width="8.7265625" style="159"/>
  </cols>
  <sheetData>
    <row r="1" spans="1:11" ht="14" x14ac:dyDescent="0.3">
      <c r="A1" s="160"/>
      <c r="B1" s="160"/>
      <c r="C1" s="160"/>
      <c r="D1" s="160"/>
      <c r="E1" s="160"/>
      <c r="F1" s="160"/>
      <c r="G1" s="160"/>
      <c r="H1" s="160"/>
      <c r="I1" s="160"/>
      <c r="J1" s="261" t="s">
        <v>50</v>
      </c>
      <c r="K1" s="261"/>
    </row>
    <row r="2" spans="1:11" ht="15.5" x14ac:dyDescent="0.35">
      <c r="A2" s="262" t="str">
        <f>'ССР-2024'!A6:H6</f>
        <v xml:space="preserve">Выполнение работ по капитальному ремонту нежилых помещений в Басманном районе г. Москвы 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x14ac:dyDescent="0.25">
      <c r="A3" s="263" t="s">
        <v>51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14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15.5" x14ac:dyDescent="0.35">
      <c r="A5" s="262" t="s">
        <v>934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4" x14ac:dyDescent="0.3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ht="18" x14ac:dyDescent="0.4">
      <c r="A7" s="265" t="s">
        <v>936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</row>
    <row r="8" spans="1:11" x14ac:dyDescent="0.25">
      <c r="A8" s="266" t="s">
        <v>53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11" ht="14" x14ac:dyDescent="0.3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11" ht="14" x14ac:dyDescent="0.3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4" x14ac:dyDescent="0.3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ht="70" x14ac:dyDescent="0.3">
      <c r="A12" s="160"/>
      <c r="B12" s="160"/>
      <c r="C12" s="160"/>
      <c r="D12" s="160"/>
      <c r="E12" s="160"/>
      <c r="F12" s="160"/>
      <c r="G12" s="160"/>
      <c r="H12" s="160"/>
      <c r="I12" s="162" t="s">
        <v>54</v>
      </c>
      <c r="J12" s="162" t="s">
        <v>55</v>
      </c>
      <c r="K12" s="160"/>
    </row>
    <row r="13" spans="1:11" ht="14" x14ac:dyDescent="0.3">
      <c r="A13" s="160"/>
      <c r="B13" s="160"/>
      <c r="C13" s="160"/>
      <c r="D13" s="160"/>
      <c r="E13" s="260" t="s">
        <v>56</v>
      </c>
      <c r="F13" s="260"/>
      <c r="G13" s="260"/>
      <c r="H13" s="260"/>
      <c r="I13" s="163">
        <v>1.49</v>
      </c>
      <c r="J13" s="163">
        <v>36.04</v>
      </c>
      <c r="K13" s="164" t="s">
        <v>57</v>
      </c>
    </row>
    <row r="14" spans="1:11" ht="14" x14ac:dyDescent="0.3">
      <c r="A14" s="160"/>
      <c r="B14" s="160"/>
      <c r="C14" s="160"/>
      <c r="D14" s="160"/>
      <c r="E14" s="258" t="s">
        <v>425</v>
      </c>
      <c r="F14" s="258"/>
      <c r="G14" s="258"/>
      <c r="H14" s="258"/>
      <c r="I14" s="166">
        <v>1.49</v>
      </c>
      <c r="J14" s="166">
        <v>36.04</v>
      </c>
      <c r="K14" s="160" t="s">
        <v>57</v>
      </c>
    </row>
    <row r="15" spans="1:11" ht="14" x14ac:dyDescent="0.3">
      <c r="A15" s="160"/>
      <c r="B15" s="160"/>
      <c r="C15" s="160"/>
      <c r="D15" s="160"/>
      <c r="E15" s="160"/>
      <c r="F15" s="165"/>
      <c r="G15" s="165"/>
      <c r="H15" s="165"/>
      <c r="I15" s="166"/>
      <c r="J15" s="166"/>
      <c r="K15" s="160"/>
    </row>
    <row r="16" spans="1:11" ht="14" x14ac:dyDescent="0.3">
      <c r="A16" s="160" t="s">
        <v>426</v>
      </c>
      <c r="B16" s="160"/>
      <c r="C16" s="160"/>
      <c r="D16" s="160"/>
      <c r="E16" s="160"/>
      <c r="F16" s="165"/>
      <c r="G16" s="165"/>
      <c r="H16" s="165"/>
      <c r="I16" s="166"/>
      <c r="J16" s="166"/>
      <c r="K16" s="160"/>
    </row>
    <row r="17" spans="1:11" ht="14" x14ac:dyDescent="0.3">
      <c r="A17" s="259" t="s">
        <v>427</v>
      </c>
      <c r="B17" s="259"/>
      <c r="C17" s="259"/>
      <c r="D17" s="259"/>
      <c r="E17" s="259"/>
      <c r="F17" s="259"/>
      <c r="G17" s="259"/>
      <c r="H17" s="259"/>
      <c r="I17" s="259"/>
      <c r="J17" s="259"/>
      <c r="K17" s="259"/>
    </row>
    <row r="18" spans="1:11" ht="98" x14ac:dyDescent="0.25">
      <c r="A18" s="167" t="s">
        <v>1</v>
      </c>
      <c r="B18" s="167" t="s">
        <v>63</v>
      </c>
      <c r="C18" s="167" t="s">
        <v>64</v>
      </c>
      <c r="D18" s="167" t="s">
        <v>65</v>
      </c>
      <c r="E18" s="167" t="s">
        <v>66</v>
      </c>
      <c r="F18" s="167" t="s">
        <v>67</v>
      </c>
      <c r="G18" s="168" t="s">
        <v>68</v>
      </c>
      <c r="H18" s="168" t="s">
        <v>69</v>
      </c>
      <c r="I18" s="167" t="s">
        <v>70</v>
      </c>
      <c r="J18" s="167" t="s">
        <v>71</v>
      </c>
      <c r="K18" s="167" t="s">
        <v>72</v>
      </c>
    </row>
    <row r="19" spans="1:11" ht="14" x14ac:dyDescent="0.25">
      <c r="A19" s="167">
        <v>1</v>
      </c>
      <c r="B19" s="167">
        <v>2</v>
      </c>
      <c r="C19" s="167">
        <v>3</v>
      </c>
      <c r="D19" s="167">
        <v>4</v>
      </c>
      <c r="E19" s="167">
        <v>5</v>
      </c>
      <c r="F19" s="167">
        <v>6</v>
      </c>
      <c r="G19" s="167">
        <v>7</v>
      </c>
      <c r="H19" s="167">
        <v>8</v>
      </c>
      <c r="I19" s="167">
        <v>9</v>
      </c>
      <c r="J19" s="167">
        <v>10</v>
      </c>
      <c r="K19" s="167">
        <v>11</v>
      </c>
    </row>
    <row r="21" spans="1:11" ht="16.5" x14ac:dyDescent="0.35">
      <c r="A21" s="255" t="s">
        <v>921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</row>
    <row r="22" spans="1:11" ht="42" x14ac:dyDescent="0.35">
      <c r="A22" s="170">
        <v>1</v>
      </c>
      <c r="B22" s="170" t="s">
        <v>922</v>
      </c>
      <c r="C22" s="170" t="s">
        <v>923</v>
      </c>
      <c r="D22" s="171" t="s">
        <v>91</v>
      </c>
      <c r="E22" s="169">
        <v>12.555</v>
      </c>
      <c r="F22" s="173"/>
      <c r="G22" s="172"/>
      <c r="H22" s="169"/>
      <c r="I22" s="173"/>
      <c r="J22" s="169"/>
      <c r="K22" s="173"/>
    </row>
    <row r="23" spans="1:11" ht="14.5" x14ac:dyDescent="0.35">
      <c r="A23" s="176"/>
      <c r="B23" s="176"/>
      <c r="C23" s="176" t="s">
        <v>74</v>
      </c>
      <c r="D23" s="177"/>
      <c r="E23" s="178"/>
      <c r="F23" s="179">
        <v>56.94</v>
      </c>
      <c r="G23" s="180" t="s">
        <v>77</v>
      </c>
      <c r="H23" s="178">
        <v>1</v>
      </c>
      <c r="I23" s="179">
        <v>714.88</v>
      </c>
      <c r="J23" s="178">
        <v>13.55</v>
      </c>
      <c r="K23" s="179">
        <v>9686.6200000000008</v>
      </c>
    </row>
    <row r="24" spans="1:11" ht="14" x14ac:dyDescent="0.3">
      <c r="C24" s="164" t="s">
        <v>85</v>
      </c>
      <c r="H24" s="254">
        <v>714.88</v>
      </c>
      <c r="I24" s="254"/>
      <c r="J24" s="254">
        <v>9686.6200000000008</v>
      </c>
      <c r="K24" s="254"/>
    </row>
    <row r="25" spans="1:11" ht="14" x14ac:dyDescent="0.3">
      <c r="C25" s="164" t="s">
        <v>86</v>
      </c>
      <c r="H25" s="253">
        <v>0</v>
      </c>
      <c r="I25" s="253"/>
      <c r="J25" s="253">
        <v>0</v>
      </c>
      <c r="K25" s="253"/>
    </row>
    <row r="26" spans="1:11" ht="14" x14ac:dyDescent="0.3">
      <c r="C26" s="164" t="s">
        <v>87</v>
      </c>
      <c r="H26" s="253">
        <v>714.88</v>
      </c>
      <c r="I26" s="253"/>
      <c r="J26" s="253">
        <v>9686.6200000000008</v>
      </c>
      <c r="K26" s="253"/>
    </row>
    <row r="28" spans="1:11" ht="28" x14ac:dyDescent="0.35">
      <c r="A28" s="170">
        <v>2</v>
      </c>
      <c r="B28" s="170" t="s">
        <v>924</v>
      </c>
      <c r="C28" s="170" t="s">
        <v>925</v>
      </c>
      <c r="D28" s="171" t="s">
        <v>131</v>
      </c>
      <c r="E28" s="169">
        <v>12.555</v>
      </c>
      <c r="F28" s="173"/>
      <c r="G28" s="172"/>
      <c r="H28" s="169"/>
      <c r="I28" s="173"/>
      <c r="J28" s="169"/>
      <c r="K28" s="173"/>
    </row>
    <row r="29" spans="1:11" ht="14.5" x14ac:dyDescent="0.35">
      <c r="A29" s="176"/>
      <c r="B29" s="176"/>
      <c r="C29" s="176" t="s">
        <v>74</v>
      </c>
      <c r="D29" s="177"/>
      <c r="E29" s="178"/>
      <c r="F29" s="179">
        <v>31.67</v>
      </c>
      <c r="G29" s="180" t="s">
        <v>77</v>
      </c>
      <c r="H29" s="178">
        <v>1</v>
      </c>
      <c r="I29" s="179">
        <v>397.62</v>
      </c>
      <c r="J29" s="178">
        <v>43.37</v>
      </c>
      <c r="K29" s="179">
        <v>17244.78</v>
      </c>
    </row>
    <row r="30" spans="1:11" ht="14" x14ac:dyDescent="0.3">
      <c r="C30" s="164" t="s">
        <v>85</v>
      </c>
      <c r="H30" s="254">
        <v>397.62</v>
      </c>
      <c r="I30" s="254"/>
      <c r="J30" s="254">
        <v>17244.78</v>
      </c>
      <c r="K30" s="254"/>
    </row>
    <row r="31" spans="1:11" ht="14" x14ac:dyDescent="0.3">
      <c r="C31" s="164" t="s">
        <v>86</v>
      </c>
      <c r="H31" s="253">
        <v>0</v>
      </c>
      <c r="I31" s="253"/>
      <c r="J31" s="253">
        <v>0</v>
      </c>
      <c r="K31" s="253"/>
    </row>
    <row r="32" spans="1:11" ht="14" x14ac:dyDescent="0.3">
      <c r="C32" s="164" t="s">
        <v>87</v>
      </c>
      <c r="H32" s="253">
        <v>397.62</v>
      </c>
      <c r="I32" s="253"/>
      <c r="J32" s="253">
        <v>17244.78</v>
      </c>
      <c r="K32" s="253"/>
    </row>
    <row r="35" spans="1:11" ht="14" x14ac:dyDescent="0.3">
      <c r="A35" s="256" t="s">
        <v>926</v>
      </c>
      <c r="B35" s="256"/>
      <c r="C35" s="256"/>
      <c r="D35" s="256"/>
      <c r="E35" s="256"/>
      <c r="F35" s="256"/>
      <c r="G35" s="256"/>
      <c r="H35" s="253">
        <v>1112.5</v>
      </c>
      <c r="I35" s="257"/>
      <c r="J35" s="253">
        <v>26931.4</v>
      </c>
      <c r="K35" s="257"/>
    </row>
    <row r="37" spans="1:11" ht="16.5" x14ac:dyDescent="0.35">
      <c r="A37" s="255" t="s">
        <v>927</v>
      </c>
      <c r="B37" s="255"/>
      <c r="C37" s="255"/>
      <c r="D37" s="255"/>
      <c r="E37" s="255"/>
      <c r="F37" s="255"/>
      <c r="G37" s="255"/>
      <c r="H37" s="255"/>
      <c r="I37" s="255"/>
      <c r="J37" s="255"/>
      <c r="K37" s="255"/>
    </row>
    <row r="38" spans="1:11" ht="42" x14ac:dyDescent="0.35">
      <c r="A38" s="170">
        <v>3</v>
      </c>
      <c r="B38" s="170" t="s">
        <v>922</v>
      </c>
      <c r="C38" s="170" t="s">
        <v>923</v>
      </c>
      <c r="D38" s="171" t="s">
        <v>91</v>
      </c>
      <c r="E38" s="169">
        <v>1.7280059000000001</v>
      </c>
      <c r="F38" s="173"/>
      <c r="G38" s="172"/>
      <c r="H38" s="169"/>
      <c r="I38" s="173"/>
      <c r="J38" s="169"/>
      <c r="K38" s="173"/>
    </row>
    <row r="39" spans="1:11" ht="14.5" x14ac:dyDescent="0.35">
      <c r="A39" s="176"/>
      <c r="B39" s="176"/>
      <c r="C39" s="176" t="s">
        <v>74</v>
      </c>
      <c r="D39" s="177"/>
      <c r="E39" s="178"/>
      <c r="F39" s="179">
        <v>56.94</v>
      </c>
      <c r="G39" s="180" t="s">
        <v>77</v>
      </c>
      <c r="H39" s="178">
        <v>1</v>
      </c>
      <c r="I39" s="179">
        <v>98.39</v>
      </c>
      <c r="J39" s="178">
        <v>13.55</v>
      </c>
      <c r="K39" s="179">
        <v>1333.18</v>
      </c>
    </row>
    <row r="40" spans="1:11" ht="14" x14ac:dyDescent="0.3">
      <c r="C40" s="164" t="s">
        <v>85</v>
      </c>
      <c r="H40" s="254">
        <v>98.39</v>
      </c>
      <c r="I40" s="254"/>
      <c r="J40" s="254">
        <v>1333.18</v>
      </c>
      <c r="K40" s="254"/>
    </row>
    <row r="41" spans="1:11" ht="14" x14ac:dyDescent="0.3">
      <c r="C41" s="164" t="s">
        <v>86</v>
      </c>
      <c r="H41" s="253">
        <v>0</v>
      </c>
      <c r="I41" s="253"/>
      <c r="J41" s="253">
        <v>0</v>
      </c>
      <c r="K41" s="253"/>
    </row>
    <row r="42" spans="1:11" ht="14" x14ac:dyDescent="0.3">
      <c r="C42" s="164" t="s">
        <v>87</v>
      </c>
      <c r="H42" s="253">
        <v>98.39</v>
      </c>
      <c r="I42" s="253"/>
      <c r="J42" s="253">
        <v>1333.18</v>
      </c>
      <c r="K42" s="253"/>
    </row>
    <row r="44" spans="1:11" ht="28" x14ac:dyDescent="0.35">
      <c r="A44" s="170">
        <v>4</v>
      </c>
      <c r="B44" s="170" t="s">
        <v>924</v>
      </c>
      <c r="C44" s="170" t="s">
        <v>925</v>
      </c>
      <c r="D44" s="171" t="s">
        <v>131</v>
      </c>
      <c r="E44" s="169">
        <v>1.7280059000000001</v>
      </c>
      <c r="F44" s="173"/>
      <c r="G44" s="172"/>
      <c r="H44" s="169"/>
      <c r="I44" s="173"/>
      <c r="J44" s="169"/>
      <c r="K44" s="173"/>
    </row>
    <row r="45" spans="1:11" ht="14.5" x14ac:dyDescent="0.35">
      <c r="A45" s="176"/>
      <c r="B45" s="176"/>
      <c r="C45" s="176" t="s">
        <v>74</v>
      </c>
      <c r="D45" s="177"/>
      <c r="E45" s="178"/>
      <c r="F45" s="179">
        <v>31.67</v>
      </c>
      <c r="G45" s="180" t="s">
        <v>77</v>
      </c>
      <c r="H45" s="178">
        <v>1</v>
      </c>
      <c r="I45" s="179">
        <v>54.73</v>
      </c>
      <c r="J45" s="178">
        <v>43.37</v>
      </c>
      <c r="K45" s="179">
        <v>2373.64</v>
      </c>
    </row>
    <row r="46" spans="1:11" ht="14" x14ac:dyDescent="0.3">
      <c r="C46" s="164" t="s">
        <v>85</v>
      </c>
      <c r="H46" s="254">
        <v>54.73</v>
      </c>
      <c r="I46" s="254"/>
      <c r="J46" s="254">
        <v>2373.64</v>
      </c>
      <c r="K46" s="254"/>
    </row>
    <row r="47" spans="1:11" ht="14" x14ac:dyDescent="0.3">
      <c r="C47" s="164" t="s">
        <v>86</v>
      </c>
      <c r="H47" s="253">
        <v>0</v>
      </c>
      <c r="I47" s="253"/>
      <c r="J47" s="253">
        <v>0</v>
      </c>
      <c r="K47" s="253"/>
    </row>
    <row r="48" spans="1:11" ht="14" x14ac:dyDescent="0.3">
      <c r="C48" s="164" t="s">
        <v>87</v>
      </c>
      <c r="H48" s="253">
        <v>54.73</v>
      </c>
      <c r="I48" s="253"/>
      <c r="J48" s="253">
        <v>2373.64</v>
      </c>
      <c r="K48" s="253"/>
    </row>
    <row r="51" spans="1:11" ht="14" x14ac:dyDescent="0.3">
      <c r="A51" s="256" t="s">
        <v>928</v>
      </c>
      <c r="B51" s="256"/>
      <c r="C51" s="256"/>
      <c r="D51" s="256"/>
      <c r="E51" s="256"/>
      <c r="F51" s="256"/>
      <c r="G51" s="256"/>
      <c r="H51" s="253">
        <v>153.12</v>
      </c>
      <c r="I51" s="257"/>
      <c r="J51" s="253">
        <v>3706.82</v>
      </c>
      <c r="K51" s="257"/>
    </row>
    <row r="53" spans="1:11" ht="16.5" x14ac:dyDescent="0.35">
      <c r="A53" s="255" t="s">
        <v>929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</row>
    <row r="54" spans="1:11" ht="42" x14ac:dyDescent="0.35">
      <c r="A54" s="170">
        <v>5</v>
      </c>
      <c r="B54" s="170" t="s">
        <v>922</v>
      </c>
      <c r="C54" s="170" t="s">
        <v>923</v>
      </c>
      <c r="D54" s="171" t="s">
        <v>91</v>
      </c>
      <c r="E54" s="169">
        <v>0.80941799999999997</v>
      </c>
      <c r="F54" s="173"/>
      <c r="G54" s="172"/>
      <c r="H54" s="169"/>
      <c r="I54" s="173"/>
      <c r="J54" s="169"/>
      <c r="K54" s="173"/>
    </row>
    <row r="55" spans="1:11" ht="14.5" x14ac:dyDescent="0.35">
      <c r="A55" s="176"/>
      <c r="B55" s="176"/>
      <c r="C55" s="176" t="s">
        <v>74</v>
      </c>
      <c r="D55" s="177"/>
      <c r="E55" s="178"/>
      <c r="F55" s="179">
        <v>56.94</v>
      </c>
      <c r="G55" s="180" t="s">
        <v>77</v>
      </c>
      <c r="H55" s="178">
        <v>1</v>
      </c>
      <c r="I55" s="179">
        <v>46.09</v>
      </c>
      <c r="J55" s="178">
        <v>13.55</v>
      </c>
      <c r="K55" s="179">
        <v>624.52</v>
      </c>
    </row>
    <row r="56" spans="1:11" ht="14" x14ac:dyDescent="0.3">
      <c r="C56" s="164" t="s">
        <v>85</v>
      </c>
      <c r="H56" s="254">
        <v>46.09</v>
      </c>
      <c r="I56" s="254"/>
      <c r="J56" s="254">
        <v>624.52</v>
      </c>
      <c r="K56" s="254"/>
    </row>
    <row r="57" spans="1:11" ht="14" x14ac:dyDescent="0.3">
      <c r="C57" s="164" t="s">
        <v>86</v>
      </c>
      <c r="H57" s="253">
        <v>0</v>
      </c>
      <c r="I57" s="253"/>
      <c r="J57" s="253">
        <v>0</v>
      </c>
      <c r="K57" s="253"/>
    </row>
    <row r="58" spans="1:11" ht="14" x14ac:dyDescent="0.3">
      <c r="C58" s="164" t="s">
        <v>87</v>
      </c>
      <c r="H58" s="253">
        <v>46.09</v>
      </c>
      <c r="I58" s="253"/>
      <c r="J58" s="253">
        <v>624.52</v>
      </c>
      <c r="K58" s="253"/>
    </row>
    <row r="60" spans="1:11" ht="28" x14ac:dyDescent="0.35">
      <c r="A60" s="170">
        <v>6</v>
      </c>
      <c r="B60" s="170" t="s">
        <v>924</v>
      </c>
      <c r="C60" s="170" t="s">
        <v>925</v>
      </c>
      <c r="D60" s="171" t="s">
        <v>131</v>
      </c>
      <c r="E60" s="169">
        <v>0.80941799999999997</v>
      </c>
      <c r="F60" s="173"/>
      <c r="G60" s="172"/>
      <c r="H60" s="169"/>
      <c r="I60" s="173"/>
      <c r="J60" s="169"/>
      <c r="K60" s="173"/>
    </row>
    <row r="61" spans="1:11" ht="14.5" x14ac:dyDescent="0.35">
      <c r="A61" s="176"/>
      <c r="B61" s="176"/>
      <c r="C61" s="176" t="s">
        <v>74</v>
      </c>
      <c r="D61" s="177"/>
      <c r="E61" s="178"/>
      <c r="F61" s="179">
        <v>31.67</v>
      </c>
      <c r="G61" s="180" t="s">
        <v>77</v>
      </c>
      <c r="H61" s="178">
        <v>1</v>
      </c>
      <c r="I61" s="179">
        <v>25.63</v>
      </c>
      <c r="J61" s="178">
        <v>43.37</v>
      </c>
      <c r="K61" s="179">
        <v>1111.57</v>
      </c>
    </row>
    <row r="62" spans="1:11" ht="14" x14ac:dyDescent="0.3">
      <c r="C62" s="164" t="s">
        <v>85</v>
      </c>
      <c r="H62" s="254">
        <v>25.63</v>
      </c>
      <c r="I62" s="254"/>
      <c r="J62" s="254">
        <v>1111.57</v>
      </c>
      <c r="K62" s="254"/>
    </row>
    <row r="63" spans="1:11" ht="14" x14ac:dyDescent="0.3">
      <c r="C63" s="164" t="s">
        <v>86</v>
      </c>
      <c r="H63" s="253">
        <v>0</v>
      </c>
      <c r="I63" s="253"/>
      <c r="J63" s="253">
        <v>0</v>
      </c>
      <c r="K63" s="253"/>
    </row>
    <row r="64" spans="1:11" ht="14" x14ac:dyDescent="0.3">
      <c r="C64" s="164" t="s">
        <v>87</v>
      </c>
      <c r="H64" s="253">
        <v>25.63</v>
      </c>
      <c r="I64" s="253"/>
      <c r="J64" s="253">
        <v>1111.57</v>
      </c>
      <c r="K64" s="253"/>
    </row>
    <row r="67" spans="1:11" ht="14" x14ac:dyDescent="0.3">
      <c r="A67" s="256" t="s">
        <v>930</v>
      </c>
      <c r="B67" s="256"/>
      <c r="C67" s="256"/>
      <c r="D67" s="256"/>
      <c r="E67" s="256"/>
      <c r="F67" s="256"/>
      <c r="G67" s="256"/>
      <c r="H67" s="253">
        <v>71.72</v>
      </c>
      <c r="I67" s="257"/>
      <c r="J67" s="253">
        <v>1736.09</v>
      </c>
      <c r="K67" s="257"/>
    </row>
    <row r="69" spans="1:11" ht="16.5" x14ac:dyDescent="0.35">
      <c r="A69" s="255" t="s">
        <v>931</v>
      </c>
      <c r="B69" s="255"/>
      <c r="C69" s="255"/>
      <c r="D69" s="255"/>
      <c r="E69" s="255"/>
      <c r="F69" s="255"/>
      <c r="G69" s="255"/>
      <c r="H69" s="255"/>
      <c r="I69" s="255"/>
      <c r="J69" s="255"/>
      <c r="K69" s="255"/>
    </row>
    <row r="70" spans="1:11" ht="42" x14ac:dyDescent="0.35">
      <c r="A70" s="170">
        <v>7</v>
      </c>
      <c r="B70" s="170" t="s">
        <v>922</v>
      </c>
      <c r="C70" s="170" t="s">
        <v>923</v>
      </c>
      <c r="D70" s="171" t="s">
        <v>91</v>
      </c>
      <c r="E70" s="169">
        <v>1.70861</v>
      </c>
      <c r="F70" s="173"/>
      <c r="G70" s="172"/>
      <c r="H70" s="169"/>
      <c r="I70" s="173"/>
      <c r="J70" s="169"/>
      <c r="K70" s="173"/>
    </row>
    <row r="71" spans="1:11" ht="14.5" x14ac:dyDescent="0.35">
      <c r="A71" s="176"/>
      <c r="B71" s="176"/>
      <c r="C71" s="176" t="s">
        <v>74</v>
      </c>
      <c r="D71" s="177"/>
      <c r="E71" s="178"/>
      <c r="F71" s="179">
        <v>56.94</v>
      </c>
      <c r="G71" s="180" t="s">
        <v>77</v>
      </c>
      <c r="H71" s="178">
        <v>1</v>
      </c>
      <c r="I71" s="179">
        <v>97.29</v>
      </c>
      <c r="J71" s="178">
        <v>13.55</v>
      </c>
      <c r="K71" s="179">
        <v>1318.28</v>
      </c>
    </row>
    <row r="72" spans="1:11" ht="14" x14ac:dyDescent="0.3">
      <c r="C72" s="164" t="s">
        <v>85</v>
      </c>
      <c r="H72" s="254">
        <v>97.29</v>
      </c>
      <c r="I72" s="254"/>
      <c r="J72" s="254">
        <v>1318.28</v>
      </c>
      <c r="K72" s="254"/>
    </row>
    <row r="73" spans="1:11" ht="14" x14ac:dyDescent="0.3">
      <c r="C73" s="164" t="s">
        <v>86</v>
      </c>
      <c r="H73" s="253">
        <v>0</v>
      </c>
      <c r="I73" s="253"/>
      <c r="J73" s="253">
        <v>0</v>
      </c>
      <c r="K73" s="253"/>
    </row>
    <row r="74" spans="1:11" ht="14" x14ac:dyDescent="0.3">
      <c r="C74" s="164" t="s">
        <v>87</v>
      </c>
      <c r="H74" s="253">
        <v>97.29</v>
      </c>
      <c r="I74" s="253"/>
      <c r="J74" s="253">
        <v>1318.28</v>
      </c>
      <c r="K74" s="253"/>
    </row>
    <row r="76" spans="1:11" ht="28" x14ac:dyDescent="0.35">
      <c r="A76" s="170">
        <v>8</v>
      </c>
      <c r="B76" s="170" t="s">
        <v>924</v>
      </c>
      <c r="C76" s="170" t="s">
        <v>925</v>
      </c>
      <c r="D76" s="171" t="s">
        <v>131</v>
      </c>
      <c r="E76" s="169">
        <v>1.70861</v>
      </c>
      <c r="F76" s="173"/>
      <c r="G76" s="172"/>
      <c r="H76" s="169"/>
      <c r="I76" s="173"/>
      <c r="J76" s="169"/>
      <c r="K76" s="173"/>
    </row>
    <row r="77" spans="1:11" ht="14.5" x14ac:dyDescent="0.35">
      <c r="A77" s="176"/>
      <c r="B77" s="176"/>
      <c r="C77" s="176" t="s">
        <v>74</v>
      </c>
      <c r="D77" s="177"/>
      <c r="E77" s="178"/>
      <c r="F77" s="179">
        <v>31.67</v>
      </c>
      <c r="G77" s="180" t="s">
        <v>77</v>
      </c>
      <c r="H77" s="178">
        <v>1</v>
      </c>
      <c r="I77" s="179">
        <v>54.11</v>
      </c>
      <c r="J77" s="178">
        <v>43.37</v>
      </c>
      <c r="K77" s="179">
        <v>2346.75</v>
      </c>
    </row>
    <row r="78" spans="1:11" ht="14" x14ac:dyDescent="0.3">
      <c r="C78" s="164" t="s">
        <v>85</v>
      </c>
      <c r="H78" s="254">
        <v>54.11</v>
      </c>
      <c r="I78" s="254"/>
      <c r="J78" s="254">
        <v>2346.75</v>
      </c>
      <c r="K78" s="254"/>
    </row>
    <row r="79" spans="1:11" ht="14" x14ac:dyDescent="0.3">
      <c r="C79" s="164" t="s">
        <v>86</v>
      </c>
      <c r="H79" s="253">
        <v>0</v>
      </c>
      <c r="I79" s="253"/>
      <c r="J79" s="253">
        <v>0</v>
      </c>
      <c r="K79" s="253"/>
    </row>
    <row r="80" spans="1:11" ht="14" x14ac:dyDescent="0.3">
      <c r="C80" s="164" t="s">
        <v>87</v>
      </c>
      <c r="H80" s="253">
        <v>54.11</v>
      </c>
      <c r="I80" s="253"/>
      <c r="J80" s="253">
        <v>2346.75</v>
      </c>
      <c r="K80" s="253"/>
    </row>
    <row r="83" spans="1:11" ht="14" x14ac:dyDescent="0.3">
      <c r="A83" s="256" t="s">
        <v>932</v>
      </c>
      <c r="B83" s="256"/>
      <c r="C83" s="256"/>
      <c r="D83" s="256"/>
      <c r="E83" s="256"/>
      <c r="F83" s="256"/>
      <c r="G83" s="256"/>
      <c r="H83" s="253">
        <v>151.4</v>
      </c>
      <c r="I83" s="257"/>
      <c r="J83" s="253">
        <v>3665.03</v>
      </c>
      <c r="K83" s="257"/>
    </row>
    <row r="85" spans="1:11" ht="14" x14ac:dyDescent="0.3">
      <c r="A85" s="256" t="s">
        <v>933</v>
      </c>
      <c r="B85" s="256"/>
      <c r="C85" s="256"/>
      <c r="D85" s="256"/>
      <c r="E85" s="256"/>
      <c r="F85" s="256"/>
      <c r="G85" s="256"/>
      <c r="H85" s="253">
        <v>1488.74</v>
      </c>
      <c r="I85" s="257"/>
      <c r="J85" s="253">
        <v>36039.339999999997</v>
      </c>
      <c r="K85" s="257"/>
    </row>
  </sheetData>
  <mergeCells count="77">
    <mergeCell ref="A85:G85"/>
    <mergeCell ref="H85:I85"/>
    <mergeCell ref="J85:K85"/>
    <mergeCell ref="H79:I79"/>
    <mergeCell ref="J79:K79"/>
    <mergeCell ref="H80:I80"/>
    <mergeCell ref="J80:K80"/>
    <mergeCell ref="A83:G83"/>
    <mergeCell ref="H83:I83"/>
    <mergeCell ref="J83:K83"/>
    <mergeCell ref="H73:I73"/>
    <mergeCell ref="J73:K73"/>
    <mergeCell ref="H74:I74"/>
    <mergeCell ref="J74:K74"/>
    <mergeCell ref="H78:I78"/>
    <mergeCell ref="J78:K78"/>
    <mergeCell ref="A67:G67"/>
    <mergeCell ref="H67:I67"/>
    <mergeCell ref="J67:K67"/>
    <mergeCell ref="A69:K69"/>
    <mergeCell ref="H72:I72"/>
    <mergeCell ref="J72:K72"/>
    <mergeCell ref="H62:I62"/>
    <mergeCell ref="J62:K62"/>
    <mergeCell ref="H63:I63"/>
    <mergeCell ref="J63:K63"/>
    <mergeCell ref="H64:I64"/>
    <mergeCell ref="J64:K64"/>
    <mergeCell ref="H58:I58"/>
    <mergeCell ref="J58:K58"/>
    <mergeCell ref="H47:I47"/>
    <mergeCell ref="J47:K47"/>
    <mergeCell ref="H48:I48"/>
    <mergeCell ref="J48:K48"/>
    <mergeCell ref="A53:K53"/>
    <mergeCell ref="H56:I56"/>
    <mergeCell ref="J56:K56"/>
    <mergeCell ref="H57:I57"/>
    <mergeCell ref="J57:K57"/>
    <mergeCell ref="A51:G51"/>
    <mergeCell ref="H51:I51"/>
    <mergeCell ref="J51:K51"/>
    <mergeCell ref="H41:I41"/>
    <mergeCell ref="J41:K41"/>
    <mergeCell ref="H42:I42"/>
    <mergeCell ref="J42:K42"/>
    <mergeCell ref="H46:I46"/>
    <mergeCell ref="J46:K46"/>
    <mergeCell ref="A35:G35"/>
    <mergeCell ref="H35:I35"/>
    <mergeCell ref="J35:K35"/>
    <mergeCell ref="A37:K37"/>
    <mergeCell ref="H40:I40"/>
    <mergeCell ref="J40:K40"/>
    <mergeCell ref="H30:I30"/>
    <mergeCell ref="J30:K30"/>
    <mergeCell ref="H31:I31"/>
    <mergeCell ref="J31:K31"/>
    <mergeCell ref="H32:I32"/>
    <mergeCell ref="J32:K32"/>
    <mergeCell ref="H24:I24"/>
    <mergeCell ref="J24:K24"/>
    <mergeCell ref="H25:I25"/>
    <mergeCell ref="J25:K25"/>
    <mergeCell ref="H26:I26"/>
    <mergeCell ref="J26:K26"/>
    <mergeCell ref="A17:K17"/>
    <mergeCell ref="A21:K21"/>
    <mergeCell ref="A10:K10"/>
    <mergeCell ref="E13:H13"/>
    <mergeCell ref="E14:H14"/>
    <mergeCell ref="A8:K8"/>
    <mergeCell ref="J1:K1"/>
    <mergeCell ref="A2:K2"/>
    <mergeCell ref="A3:K3"/>
    <mergeCell ref="A5:K5"/>
    <mergeCell ref="A7:K7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ССР-2024</vt:lpstr>
      <vt:lpstr>ОСР-тек</vt:lpstr>
      <vt:lpstr>02-01-01 КР</vt:lpstr>
      <vt:lpstr>02-01-02 В</vt:lpstr>
      <vt:lpstr>02-01-03 К</vt:lpstr>
      <vt:lpstr>02-01-04 О</vt:lpstr>
      <vt:lpstr>02-01-05 Вент</vt:lpstr>
      <vt:lpstr>02-01-06 Конд</vt:lpstr>
      <vt:lpstr>02-01-07 ЭС</vt:lpstr>
      <vt:lpstr>02-01-08 АУПТ</vt:lpstr>
      <vt:lpstr>09-01-01</vt:lpstr>
      <vt:lpstr>'ОСР-тек'!Область_печати</vt:lpstr>
      <vt:lpstr>'ССР-2024'!Область_печати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Светличная Татьяна Анатольевна</dc:creator>
  <cp:lastModifiedBy>Жбанова Эльвира Анасовна</cp:lastModifiedBy>
  <dcterms:created xsi:type="dcterms:W3CDTF">2024-02-15T14:05:03Z</dcterms:created>
  <dcterms:modified xsi:type="dcterms:W3CDTF">2024-09-25T17:29:40Z</dcterms:modified>
</cp:coreProperties>
</file>